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8235"/>
  </bookViews>
  <sheets>
    <sheet name="Fixed and Estimated Expenses" sheetId="1" r:id="rId1"/>
    <sheet name="January" sheetId="2" r:id="rId2"/>
    <sheet name="February" sheetId="3" r:id="rId3"/>
    <sheet name="March" sheetId="4" r:id="rId4"/>
    <sheet name="April" sheetId="5" r:id="rId5"/>
    <sheet name="May" sheetId="6" r:id="rId6"/>
    <sheet name="June" sheetId="7" r:id="rId7"/>
    <sheet name="July" sheetId="8" r:id="rId8"/>
    <sheet name="August" sheetId="9" r:id="rId9"/>
    <sheet name="September" sheetId="10" r:id="rId10"/>
    <sheet name="October" sheetId="11" r:id="rId11"/>
    <sheet name="November" sheetId="12" r:id="rId12"/>
    <sheet name="December" sheetId="13" r:id="rId13"/>
    <sheet name="Year Summary" sheetId="14" r:id="rId14"/>
    <sheet name="Year Details" sheetId="15" r:id="rId15"/>
  </sheets>
  <calcPr calcId="152511"/>
</workbook>
</file>

<file path=xl/calcChain.xml><?xml version="1.0" encoding="utf-8"?>
<calcChain xmlns="http://schemas.openxmlformats.org/spreadsheetml/2006/main">
  <c r="B3" i="15" l="1"/>
  <c r="C3" i="15" s="1"/>
  <c r="C76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70" i="13" s="1"/>
  <c r="B54" i="13"/>
  <c r="B53" i="13"/>
  <c r="B52" i="13"/>
  <c r="B51" i="13"/>
  <c r="B50" i="13"/>
  <c r="B49" i="13"/>
  <c r="B55" i="13" s="1"/>
  <c r="B48" i="13"/>
  <c r="B44" i="13"/>
  <c r="B43" i="13"/>
  <c r="B42" i="13"/>
  <c r="B41" i="13"/>
  <c r="B45" i="13" s="1"/>
  <c r="B37" i="13"/>
  <c r="B36" i="13"/>
  <c r="B35" i="13"/>
  <c r="B34" i="13"/>
  <c r="B38" i="13" s="1"/>
  <c r="B30" i="13"/>
  <c r="B29" i="13"/>
  <c r="B28" i="13"/>
  <c r="B27" i="13"/>
  <c r="B31" i="13" s="1"/>
  <c r="B26" i="13"/>
  <c r="B25" i="13"/>
  <c r="B21" i="13"/>
  <c r="B20" i="13"/>
  <c r="B19" i="13"/>
  <c r="B18" i="13"/>
  <c r="B17" i="13"/>
  <c r="B16" i="13"/>
  <c r="B15" i="13"/>
  <c r="B14" i="13"/>
  <c r="B13" i="13"/>
  <c r="B12" i="13"/>
  <c r="B11" i="13"/>
  <c r="B22" i="13" s="1"/>
  <c r="B10" i="13"/>
  <c r="B5" i="13"/>
  <c r="B4" i="13"/>
  <c r="C4" i="13" s="1"/>
  <c r="C76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4" i="12"/>
  <c r="B53" i="12"/>
  <c r="B55" i="12" s="1"/>
  <c r="B52" i="12"/>
  <c r="B51" i="12"/>
  <c r="B50" i="12"/>
  <c r="C49" i="12"/>
  <c r="D49" i="12" s="1"/>
  <c r="B49" i="12"/>
  <c r="B48" i="12"/>
  <c r="B44" i="12"/>
  <c r="B43" i="12"/>
  <c r="B42" i="12"/>
  <c r="B41" i="12"/>
  <c r="B37" i="12"/>
  <c r="B36" i="12"/>
  <c r="B35" i="12"/>
  <c r="B34" i="12"/>
  <c r="B30" i="12"/>
  <c r="B29" i="12"/>
  <c r="C28" i="12"/>
  <c r="D28" i="12" s="1"/>
  <c r="B28" i="12"/>
  <c r="B27" i="12"/>
  <c r="B26" i="12"/>
  <c r="B31" i="12" s="1"/>
  <c r="B25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22" i="12" s="1"/>
  <c r="C76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70" i="11" s="1"/>
  <c r="B54" i="11"/>
  <c r="B53" i="11"/>
  <c r="B52" i="11"/>
  <c r="B51" i="11"/>
  <c r="B50" i="11"/>
  <c r="B49" i="11"/>
  <c r="B48" i="11"/>
  <c r="B44" i="11"/>
  <c r="B43" i="11"/>
  <c r="B42" i="11"/>
  <c r="B41" i="11"/>
  <c r="B37" i="11"/>
  <c r="B36" i="11"/>
  <c r="B35" i="11"/>
  <c r="B34" i="11"/>
  <c r="B38" i="11" s="1"/>
  <c r="B30" i="11"/>
  <c r="B29" i="11"/>
  <c r="B28" i="11"/>
  <c r="B27" i="11"/>
  <c r="B26" i="11"/>
  <c r="B25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22" i="11" s="1"/>
  <c r="C76" i="10"/>
  <c r="B69" i="10"/>
  <c r="B68" i="10"/>
  <c r="B67" i="10"/>
  <c r="B66" i="10"/>
  <c r="B65" i="10"/>
  <c r="B64" i="10"/>
  <c r="B63" i="10"/>
  <c r="B62" i="10"/>
  <c r="C61" i="10"/>
  <c r="D61" i="10" s="1"/>
  <c r="B61" i="10"/>
  <c r="B60" i="10"/>
  <c r="B59" i="10"/>
  <c r="B58" i="10"/>
  <c r="B55" i="10"/>
  <c r="B54" i="10"/>
  <c r="B53" i="10"/>
  <c r="B52" i="10"/>
  <c r="B51" i="10"/>
  <c r="B50" i="10"/>
  <c r="B49" i="10"/>
  <c r="B48" i="10"/>
  <c r="B45" i="10"/>
  <c r="B44" i="10"/>
  <c r="B43" i="10"/>
  <c r="B42" i="10"/>
  <c r="C41" i="10"/>
  <c r="B41" i="10"/>
  <c r="B37" i="10"/>
  <c r="B36" i="10"/>
  <c r="B35" i="10"/>
  <c r="B34" i="10"/>
  <c r="B38" i="10" s="1"/>
  <c r="B30" i="10"/>
  <c r="B29" i="10"/>
  <c r="B28" i="10"/>
  <c r="B27" i="10"/>
  <c r="B26" i="10"/>
  <c r="B25" i="10"/>
  <c r="B21" i="10"/>
  <c r="B20" i="10"/>
  <c r="B19" i="10"/>
  <c r="B18" i="10"/>
  <c r="B17" i="10"/>
  <c r="C16" i="10"/>
  <c r="D16" i="10" s="1"/>
  <c r="B16" i="10"/>
  <c r="B15" i="10"/>
  <c r="B14" i="10"/>
  <c r="B13" i="10"/>
  <c r="B12" i="10"/>
  <c r="B11" i="10"/>
  <c r="B10" i="10"/>
  <c r="B22" i="10" s="1"/>
  <c r="B5" i="10"/>
  <c r="B4" i="10"/>
  <c r="C4" i="10" s="1"/>
  <c r="C76" i="9"/>
  <c r="B69" i="9"/>
  <c r="B68" i="9"/>
  <c r="B67" i="9"/>
  <c r="B66" i="9"/>
  <c r="B65" i="9"/>
  <c r="B64" i="9"/>
  <c r="B63" i="9"/>
  <c r="C62" i="9"/>
  <c r="D62" i="9" s="1"/>
  <c r="B62" i="9"/>
  <c r="B61" i="9"/>
  <c r="B60" i="9"/>
  <c r="B59" i="9"/>
  <c r="B58" i="9"/>
  <c r="B54" i="9"/>
  <c r="B53" i="9"/>
  <c r="B52" i="9"/>
  <c r="B51" i="9"/>
  <c r="B50" i="9"/>
  <c r="B49" i="9"/>
  <c r="B48" i="9"/>
  <c r="B44" i="9"/>
  <c r="B43" i="9"/>
  <c r="B42" i="9"/>
  <c r="B41" i="9"/>
  <c r="B45" i="9" s="1"/>
  <c r="B37" i="9"/>
  <c r="B36" i="9"/>
  <c r="B35" i="9"/>
  <c r="B34" i="9"/>
  <c r="B30" i="9"/>
  <c r="B31" i="9" s="1"/>
  <c r="B29" i="9"/>
  <c r="C28" i="9"/>
  <c r="D28" i="9" s="1"/>
  <c r="B28" i="9"/>
  <c r="B27" i="9"/>
  <c r="B26" i="9"/>
  <c r="B25" i="9"/>
  <c r="B21" i="9"/>
  <c r="B20" i="9"/>
  <c r="B19" i="9"/>
  <c r="B18" i="9"/>
  <c r="B17" i="9"/>
  <c r="B16" i="9"/>
  <c r="B15" i="9"/>
  <c r="C14" i="9"/>
  <c r="D14" i="9" s="1"/>
  <c r="B14" i="9"/>
  <c r="B13" i="9"/>
  <c r="B12" i="9"/>
  <c r="B11" i="9"/>
  <c r="B10" i="9"/>
  <c r="B5" i="9"/>
  <c r="C4" i="9"/>
  <c r="B4" i="9"/>
  <c r="C76" i="8"/>
  <c r="B69" i="8"/>
  <c r="B68" i="8"/>
  <c r="B67" i="8"/>
  <c r="B66" i="8"/>
  <c r="B65" i="8"/>
  <c r="B64" i="8"/>
  <c r="B63" i="8"/>
  <c r="B62" i="8"/>
  <c r="B61" i="8"/>
  <c r="B60" i="8"/>
  <c r="B59" i="8"/>
  <c r="B58" i="8"/>
  <c r="B70" i="8" s="1"/>
  <c r="B54" i="8"/>
  <c r="B53" i="8"/>
  <c r="B52" i="8"/>
  <c r="B51" i="8"/>
  <c r="B50" i="8"/>
  <c r="B49" i="8"/>
  <c r="B48" i="8"/>
  <c r="B44" i="8"/>
  <c r="B43" i="8"/>
  <c r="B42" i="8"/>
  <c r="B41" i="8"/>
  <c r="B37" i="8"/>
  <c r="B36" i="8"/>
  <c r="B35" i="8"/>
  <c r="B34" i="8"/>
  <c r="B38" i="8" s="1"/>
  <c r="B30" i="8"/>
  <c r="B29" i="8"/>
  <c r="B28" i="8"/>
  <c r="B27" i="8"/>
  <c r="B26" i="8"/>
  <c r="B31" i="8" s="1"/>
  <c r="B25" i="8"/>
  <c r="B21" i="8"/>
  <c r="B20" i="8"/>
  <c r="B19" i="8"/>
  <c r="B18" i="8"/>
  <c r="B17" i="8"/>
  <c r="B16" i="8"/>
  <c r="B15" i="8"/>
  <c r="B14" i="8"/>
  <c r="B13" i="8"/>
  <c r="B12" i="8"/>
  <c r="B11" i="8"/>
  <c r="B10" i="8"/>
  <c r="C76" i="7"/>
  <c r="B69" i="7"/>
  <c r="B68" i="7"/>
  <c r="B67" i="7"/>
  <c r="B66" i="7"/>
  <c r="B65" i="7"/>
  <c r="B64" i="7"/>
  <c r="B63" i="7"/>
  <c r="B62" i="7"/>
  <c r="B61" i="7"/>
  <c r="B60" i="7"/>
  <c r="B59" i="7"/>
  <c r="B58" i="7"/>
  <c r="B70" i="7" s="1"/>
  <c r="B54" i="7"/>
  <c r="B53" i="7"/>
  <c r="B52" i="7"/>
  <c r="B51" i="7"/>
  <c r="B50" i="7"/>
  <c r="B49" i="7"/>
  <c r="B48" i="7"/>
  <c r="B44" i="7"/>
  <c r="B43" i="7"/>
  <c r="B42" i="7"/>
  <c r="B41" i="7"/>
  <c r="B37" i="7"/>
  <c r="B36" i="7"/>
  <c r="B35" i="7"/>
  <c r="B34" i="7"/>
  <c r="B38" i="7" s="1"/>
  <c r="B30" i="7"/>
  <c r="B29" i="7"/>
  <c r="B28" i="7"/>
  <c r="B27" i="7"/>
  <c r="B26" i="7"/>
  <c r="B31" i="7" s="1"/>
  <c r="B25" i="7"/>
  <c r="B21" i="7"/>
  <c r="B20" i="7"/>
  <c r="B19" i="7"/>
  <c r="B18" i="7"/>
  <c r="B17" i="7"/>
  <c r="B16" i="7"/>
  <c r="B15" i="7"/>
  <c r="B14" i="7"/>
  <c r="B13" i="7"/>
  <c r="B12" i="7"/>
  <c r="B11" i="7"/>
  <c r="B10" i="7"/>
  <c r="C76" i="6"/>
  <c r="B69" i="6"/>
  <c r="B68" i="6"/>
  <c r="B67" i="6"/>
  <c r="B66" i="6"/>
  <c r="B65" i="6"/>
  <c r="B64" i="6"/>
  <c r="B63" i="6"/>
  <c r="B62" i="6"/>
  <c r="B61" i="6"/>
  <c r="B60" i="6"/>
  <c r="B59" i="6"/>
  <c r="B58" i="6"/>
  <c r="B70" i="6" s="1"/>
  <c r="B54" i="6"/>
  <c r="B53" i="6"/>
  <c r="B52" i="6"/>
  <c r="B51" i="6"/>
  <c r="B50" i="6"/>
  <c r="B49" i="6"/>
  <c r="B48" i="6"/>
  <c r="B44" i="6"/>
  <c r="B43" i="6"/>
  <c r="B42" i="6"/>
  <c r="B41" i="6"/>
  <c r="B37" i="6"/>
  <c r="B36" i="6"/>
  <c r="B35" i="6"/>
  <c r="B34" i="6"/>
  <c r="B38" i="6" s="1"/>
  <c r="B30" i="6"/>
  <c r="B29" i="6"/>
  <c r="B28" i="6"/>
  <c r="B27" i="6"/>
  <c r="B31" i="6" s="1"/>
  <c r="B26" i="6"/>
  <c r="B25" i="6"/>
  <c r="B21" i="6"/>
  <c r="B20" i="6"/>
  <c r="B19" i="6"/>
  <c r="B18" i="6"/>
  <c r="B17" i="6"/>
  <c r="B16" i="6"/>
  <c r="B15" i="6"/>
  <c r="B14" i="6"/>
  <c r="B13" i="6"/>
  <c r="B12" i="6"/>
  <c r="B11" i="6"/>
  <c r="B10" i="6"/>
  <c r="C76" i="5"/>
  <c r="B69" i="5"/>
  <c r="B68" i="5"/>
  <c r="B67" i="5"/>
  <c r="B66" i="5"/>
  <c r="B65" i="5"/>
  <c r="B64" i="5"/>
  <c r="B63" i="5"/>
  <c r="B62" i="5"/>
  <c r="B61" i="5"/>
  <c r="B60" i="5"/>
  <c r="B59" i="5"/>
  <c r="B58" i="5"/>
  <c r="B70" i="5" s="1"/>
  <c r="B54" i="5"/>
  <c r="B53" i="5"/>
  <c r="B52" i="5"/>
  <c r="B51" i="5"/>
  <c r="B50" i="5"/>
  <c r="B49" i="5"/>
  <c r="B48" i="5"/>
  <c r="B44" i="5"/>
  <c r="B43" i="5"/>
  <c r="C42" i="5"/>
  <c r="B42" i="5"/>
  <c r="B41" i="5"/>
  <c r="B37" i="5"/>
  <c r="B36" i="5"/>
  <c r="B35" i="5"/>
  <c r="B34" i="5"/>
  <c r="B30" i="5"/>
  <c r="B29" i="5"/>
  <c r="B28" i="5"/>
  <c r="C27" i="5"/>
  <c r="D27" i="5" s="1"/>
  <c r="B27" i="5"/>
  <c r="B26" i="5"/>
  <c r="B25" i="5"/>
  <c r="B31" i="5" s="1"/>
  <c r="B21" i="5"/>
  <c r="C20" i="5"/>
  <c r="D20" i="5" s="1"/>
  <c r="B20" i="5"/>
  <c r="B19" i="5"/>
  <c r="B18" i="5"/>
  <c r="B17" i="5"/>
  <c r="B16" i="5"/>
  <c r="B15" i="5"/>
  <c r="B14" i="5"/>
  <c r="B13" i="5"/>
  <c r="C12" i="5"/>
  <c r="D12" i="5" s="1"/>
  <c r="B12" i="5"/>
  <c r="B11" i="5"/>
  <c r="B10" i="5"/>
  <c r="B22" i="5" s="1"/>
  <c r="C76" i="4"/>
  <c r="B69" i="4"/>
  <c r="B68" i="4"/>
  <c r="B67" i="4"/>
  <c r="C66" i="4"/>
  <c r="D66" i="4" s="1"/>
  <c r="B66" i="4"/>
  <c r="B65" i="4"/>
  <c r="B64" i="4"/>
  <c r="B63" i="4"/>
  <c r="C62" i="4"/>
  <c r="D62" i="4" s="1"/>
  <c r="B62" i="4"/>
  <c r="B61" i="4"/>
  <c r="B60" i="4"/>
  <c r="B59" i="4"/>
  <c r="C58" i="4"/>
  <c r="D58" i="4" s="1"/>
  <c r="B58" i="4"/>
  <c r="B70" i="4" s="1"/>
  <c r="B54" i="4"/>
  <c r="B53" i="4"/>
  <c r="C52" i="4"/>
  <c r="D52" i="4" s="1"/>
  <c r="B52" i="4"/>
  <c r="B51" i="4"/>
  <c r="B50" i="4"/>
  <c r="B49" i="4"/>
  <c r="C48" i="4"/>
  <c r="B48" i="4"/>
  <c r="B55" i="4" s="1"/>
  <c r="B44" i="4"/>
  <c r="B43" i="4"/>
  <c r="C42" i="4"/>
  <c r="D42" i="4" s="1"/>
  <c r="B42" i="4"/>
  <c r="B41" i="4"/>
  <c r="B45" i="4" s="1"/>
  <c r="B37" i="4"/>
  <c r="C36" i="4"/>
  <c r="B36" i="4"/>
  <c r="B35" i="4"/>
  <c r="B34" i="4"/>
  <c r="B30" i="4"/>
  <c r="B29" i="4"/>
  <c r="B28" i="4"/>
  <c r="C27" i="4"/>
  <c r="D27" i="4" s="1"/>
  <c r="B27" i="4"/>
  <c r="B26" i="4"/>
  <c r="B25" i="4"/>
  <c r="B31" i="4" s="1"/>
  <c r="B21" i="4"/>
  <c r="B20" i="4"/>
  <c r="B19" i="4"/>
  <c r="B18" i="4"/>
  <c r="B17" i="4"/>
  <c r="B16" i="4"/>
  <c r="B15" i="4"/>
  <c r="B14" i="4"/>
  <c r="B13" i="4"/>
  <c r="B12" i="4"/>
  <c r="B11" i="4"/>
  <c r="B10" i="4"/>
  <c r="B5" i="4"/>
  <c r="F4" i="4"/>
  <c r="I4" i="4" s="1"/>
  <c r="F4" i="5" s="1"/>
  <c r="I4" i="5" s="1"/>
  <c r="F4" i="6" s="1"/>
  <c r="I4" i="6" s="1"/>
  <c r="F4" i="7" s="1"/>
  <c r="I4" i="7" s="1"/>
  <c r="F4" i="8" s="1"/>
  <c r="I4" i="8" s="1"/>
  <c r="F4" i="9" s="1"/>
  <c r="I4" i="9" s="1"/>
  <c r="F4" i="10" s="1"/>
  <c r="I4" i="10" s="1"/>
  <c r="F4" i="11" s="1"/>
  <c r="I4" i="11" s="1"/>
  <c r="F4" i="12" s="1"/>
  <c r="I4" i="12" s="1"/>
  <c r="F4" i="13" s="1"/>
  <c r="I4" i="13" s="1"/>
  <c r="C4" i="4"/>
  <c r="B4" i="4"/>
  <c r="C76" i="3"/>
  <c r="B69" i="3"/>
  <c r="B68" i="3"/>
  <c r="B67" i="3"/>
  <c r="C66" i="3"/>
  <c r="D66" i="3" s="1"/>
  <c r="B66" i="3"/>
  <c r="B65" i="3"/>
  <c r="B64" i="3"/>
  <c r="B63" i="3"/>
  <c r="C62" i="3"/>
  <c r="D62" i="3" s="1"/>
  <c r="B62" i="3"/>
  <c r="B61" i="3"/>
  <c r="B60" i="3"/>
  <c r="B59" i="3"/>
  <c r="C58" i="3"/>
  <c r="D58" i="3" s="1"/>
  <c r="B58" i="3"/>
  <c r="B70" i="3" s="1"/>
  <c r="B54" i="3"/>
  <c r="B53" i="3"/>
  <c r="C52" i="3"/>
  <c r="D52" i="3" s="1"/>
  <c r="B52" i="3"/>
  <c r="B51" i="3"/>
  <c r="B50" i="3"/>
  <c r="B49" i="3"/>
  <c r="C48" i="3"/>
  <c r="B48" i="3"/>
  <c r="B55" i="3" s="1"/>
  <c r="B44" i="3"/>
  <c r="B43" i="3"/>
  <c r="C42" i="3"/>
  <c r="D42" i="3" s="1"/>
  <c r="B42" i="3"/>
  <c r="B41" i="3"/>
  <c r="B45" i="3" s="1"/>
  <c r="B37" i="3"/>
  <c r="C36" i="3"/>
  <c r="B36" i="3"/>
  <c r="B35" i="3"/>
  <c r="B34" i="3"/>
  <c r="B30" i="3"/>
  <c r="B29" i="3"/>
  <c r="B28" i="3"/>
  <c r="C27" i="3"/>
  <c r="D27" i="3" s="1"/>
  <c r="B27" i="3"/>
  <c r="B26" i="3"/>
  <c r="B25" i="3"/>
  <c r="B31" i="3" s="1"/>
  <c r="B21" i="3"/>
  <c r="B20" i="3"/>
  <c r="B19" i="3"/>
  <c r="B18" i="3"/>
  <c r="B17" i="3"/>
  <c r="B16" i="3"/>
  <c r="B15" i="3"/>
  <c r="B14" i="3"/>
  <c r="B13" i="3"/>
  <c r="B12" i="3"/>
  <c r="B11" i="3"/>
  <c r="B10" i="3"/>
  <c r="F5" i="3"/>
  <c r="I5" i="3" s="1"/>
  <c r="F5" i="4" s="1"/>
  <c r="I5" i="4" s="1"/>
  <c r="F5" i="5" s="1"/>
  <c r="I5" i="5" s="1"/>
  <c r="F5" i="6" s="1"/>
  <c r="I5" i="6" s="1"/>
  <c r="F5" i="7" s="1"/>
  <c r="I5" i="7" s="1"/>
  <c r="F5" i="8" s="1"/>
  <c r="I5" i="8" s="1"/>
  <c r="F5" i="9" s="1"/>
  <c r="I5" i="9" s="1"/>
  <c r="F5" i="10" s="1"/>
  <c r="I5" i="10" s="1"/>
  <c r="F5" i="11" s="1"/>
  <c r="I5" i="11" s="1"/>
  <c r="F5" i="12" s="1"/>
  <c r="I5" i="12" s="1"/>
  <c r="F5" i="13" s="1"/>
  <c r="I5" i="13" s="1"/>
  <c r="B5" i="3"/>
  <c r="F4" i="3"/>
  <c r="I4" i="3" s="1"/>
  <c r="C4" i="3"/>
  <c r="B4" i="3"/>
  <c r="F3" i="3"/>
  <c r="I3" i="3" s="1"/>
  <c r="F3" i="4" s="1"/>
  <c r="I3" i="4" s="1"/>
  <c r="F3" i="5" s="1"/>
  <c r="I3" i="5" s="1"/>
  <c r="F3" i="6" s="1"/>
  <c r="I3" i="6" s="1"/>
  <c r="F3" i="7" s="1"/>
  <c r="I3" i="7" s="1"/>
  <c r="F3" i="8" s="1"/>
  <c r="I3" i="8" s="1"/>
  <c r="F3" i="9" s="1"/>
  <c r="I3" i="9" s="1"/>
  <c r="F3" i="10" s="1"/>
  <c r="I3" i="10" s="1"/>
  <c r="F3" i="11" s="1"/>
  <c r="I3" i="11" s="1"/>
  <c r="F3" i="12" s="1"/>
  <c r="I3" i="12" s="1"/>
  <c r="F3" i="13" s="1"/>
  <c r="I3" i="13" s="1"/>
  <c r="C76" i="2"/>
  <c r="B69" i="2"/>
  <c r="B69" i="15" s="1"/>
  <c r="B68" i="2"/>
  <c r="B68" i="15" s="1"/>
  <c r="B67" i="2"/>
  <c r="C66" i="2"/>
  <c r="B66" i="2"/>
  <c r="B66" i="15" s="1"/>
  <c r="B65" i="2"/>
  <c r="B65" i="15" s="1"/>
  <c r="B64" i="2"/>
  <c r="B64" i="15" s="1"/>
  <c r="C63" i="2"/>
  <c r="B63" i="2"/>
  <c r="B63" i="15" s="1"/>
  <c r="C62" i="2"/>
  <c r="B62" i="2"/>
  <c r="B62" i="15" s="1"/>
  <c r="B61" i="2"/>
  <c r="B61" i="15" s="1"/>
  <c r="B60" i="2"/>
  <c r="B59" i="2"/>
  <c r="C58" i="2"/>
  <c r="B58" i="2"/>
  <c r="B54" i="2"/>
  <c r="B54" i="15" s="1"/>
  <c r="B53" i="2"/>
  <c r="C52" i="2"/>
  <c r="B52" i="2"/>
  <c r="B52" i="15" s="1"/>
  <c r="B51" i="2"/>
  <c r="B51" i="15" s="1"/>
  <c r="B50" i="2"/>
  <c r="B50" i="15" s="1"/>
  <c r="C49" i="2"/>
  <c r="B49" i="2"/>
  <c r="B49" i="15" s="1"/>
  <c r="C48" i="2"/>
  <c r="B48" i="2"/>
  <c r="B44" i="2"/>
  <c r="B44" i="15" s="1"/>
  <c r="B43" i="2"/>
  <c r="B43" i="15" s="1"/>
  <c r="C42" i="2"/>
  <c r="B42" i="2"/>
  <c r="B41" i="2"/>
  <c r="B41" i="15" s="1"/>
  <c r="B37" i="2"/>
  <c r="B37" i="15" s="1"/>
  <c r="C36" i="2"/>
  <c r="D36" i="2" s="1"/>
  <c r="B36" i="2"/>
  <c r="B35" i="2"/>
  <c r="B34" i="2"/>
  <c r="B34" i="15" s="1"/>
  <c r="C30" i="2"/>
  <c r="B30" i="2"/>
  <c r="B29" i="2"/>
  <c r="B29" i="15" s="1"/>
  <c r="B28" i="2"/>
  <c r="B28" i="15" s="1"/>
  <c r="C27" i="2"/>
  <c r="B27" i="2"/>
  <c r="B27" i="15" s="1"/>
  <c r="B26" i="2"/>
  <c r="B26" i="15" s="1"/>
  <c r="B25" i="2"/>
  <c r="B21" i="2"/>
  <c r="C20" i="2"/>
  <c r="B20" i="2"/>
  <c r="B20" i="15" s="1"/>
  <c r="B19" i="2"/>
  <c r="B19" i="15" s="1"/>
  <c r="B18" i="2"/>
  <c r="B18" i="15" s="1"/>
  <c r="B17" i="2"/>
  <c r="B17" i="15" s="1"/>
  <c r="C16" i="2"/>
  <c r="B16" i="2"/>
  <c r="B16" i="15" s="1"/>
  <c r="B15" i="2"/>
  <c r="B15" i="15" s="1"/>
  <c r="B14" i="2"/>
  <c r="B14" i="15" s="1"/>
  <c r="B13" i="2"/>
  <c r="C12" i="2"/>
  <c r="B12" i="2"/>
  <c r="B12" i="15" s="1"/>
  <c r="B11" i="2"/>
  <c r="B11" i="15" s="1"/>
  <c r="B10" i="2"/>
  <c r="I5" i="2"/>
  <c r="B5" i="2"/>
  <c r="I4" i="2"/>
  <c r="C4" i="2"/>
  <c r="B4" i="2"/>
  <c r="I3" i="2"/>
  <c r="C3" i="2"/>
  <c r="I2" i="2"/>
  <c r="F2" i="3" s="1"/>
  <c r="I2" i="3" s="1"/>
  <c r="F2" i="4" s="1"/>
  <c r="I2" i="4" s="1"/>
  <c r="F2" i="5" s="1"/>
  <c r="I2" i="5" s="1"/>
  <c r="F2" i="6" s="1"/>
  <c r="I2" i="6" s="1"/>
  <c r="F2" i="7" s="1"/>
  <c r="I2" i="7" s="1"/>
  <c r="F2" i="8" s="1"/>
  <c r="I2" i="8" s="1"/>
  <c r="F2" i="9" s="1"/>
  <c r="I2" i="9" s="1"/>
  <c r="F2" i="10" s="1"/>
  <c r="I2" i="10" s="1"/>
  <c r="F2" i="11" s="1"/>
  <c r="I2" i="11" s="1"/>
  <c r="F2" i="12" s="1"/>
  <c r="I2" i="12" s="1"/>
  <c r="F2" i="13" s="1"/>
  <c r="I2" i="13" s="1"/>
  <c r="F62" i="1"/>
  <c r="F61" i="1"/>
  <c r="F60" i="1"/>
  <c r="F59" i="1"/>
  <c r="F58" i="1"/>
  <c r="F57" i="1"/>
  <c r="F56" i="1"/>
  <c r="C63" i="6" s="1"/>
  <c r="D63" i="6" s="1"/>
  <c r="F55" i="1"/>
  <c r="F54" i="1"/>
  <c r="F53" i="1"/>
  <c r="F52" i="1"/>
  <c r="C59" i="2" s="1"/>
  <c r="F51" i="1"/>
  <c r="F47" i="1"/>
  <c r="F46" i="1"/>
  <c r="F45" i="1"/>
  <c r="F44" i="1"/>
  <c r="F43" i="1"/>
  <c r="F42" i="1"/>
  <c r="F41" i="1"/>
  <c r="F37" i="1"/>
  <c r="F36" i="1"/>
  <c r="F35" i="1"/>
  <c r="F34" i="1"/>
  <c r="F30" i="1"/>
  <c r="F29" i="1"/>
  <c r="C36" i="5" s="1"/>
  <c r="D36" i="5" s="1"/>
  <c r="B28" i="1"/>
  <c r="F28" i="1" s="1"/>
  <c r="F27" i="1"/>
  <c r="F23" i="1"/>
  <c r="B22" i="1"/>
  <c r="F22" i="1" s="1"/>
  <c r="F21" i="1"/>
  <c r="F20" i="1"/>
  <c r="B19" i="1"/>
  <c r="F19" i="1" s="1"/>
  <c r="F18" i="1"/>
  <c r="C25" i="2" s="1"/>
  <c r="F14" i="1"/>
  <c r="F13" i="1"/>
  <c r="F12" i="1"/>
  <c r="C19" i="2" s="1"/>
  <c r="F11" i="1"/>
  <c r="F10" i="1"/>
  <c r="F9" i="1"/>
  <c r="C16" i="5" s="1"/>
  <c r="D16" i="5" s="1"/>
  <c r="F8" i="1"/>
  <c r="C15" i="2" s="1"/>
  <c r="F7" i="1"/>
  <c r="F6" i="1"/>
  <c r="F5" i="1"/>
  <c r="F4" i="1"/>
  <c r="C11" i="2" s="1"/>
  <c r="F3" i="1"/>
  <c r="C26" i="13" l="1"/>
  <c r="D26" i="13" s="1"/>
  <c r="C26" i="12"/>
  <c r="D26" i="12" s="1"/>
  <c r="C26" i="11"/>
  <c r="D26" i="11" s="1"/>
  <c r="C26" i="9"/>
  <c r="D26" i="9" s="1"/>
  <c r="C26" i="8"/>
  <c r="D26" i="8" s="1"/>
  <c r="C26" i="7"/>
  <c r="D26" i="7" s="1"/>
  <c r="C26" i="6"/>
  <c r="D26" i="6" s="1"/>
  <c r="C26" i="5"/>
  <c r="D26" i="5" s="1"/>
  <c r="C26" i="10"/>
  <c r="D26" i="10" s="1"/>
  <c r="C26" i="4"/>
  <c r="D26" i="4" s="1"/>
  <c r="C26" i="3"/>
  <c r="D26" i="3" s="1"/>
  <c r="C26" i="2"/>
  <c r="D59" i="2"/>
  <c r="C29" i="12"/>
  <c r="D29" i="12" s="1"/>
  <c r="C29" i="11"/>
  <c r="D29" i="11" s="1"/>
  <c r="C29" i="9"/>
  <c r="D29" i="9" s="1"/>
  <c r="C29" i="8"/>
  <c r="D29" i="8" s="1"/>
  <c r="C29" i="7"/>
  <c r="D29" i="7" s="1"/>
  <c r="C29" i="6"/>
  <c r="D29" i="6" s="1"/>
  <c r="C29" i="10"/>
  <c r="D29" i="10" s="1"/>
  <c r="C29" i="5"/>
  <c r="D29" i="5" s="1"/>
  <c r="C29" i="4"/>
  <c r="D29" i="4" s="1"/>
  <c r="C29" i="3"/>
  <c r="D29" i="3" s="1"/>
  <c r="C29" i="13"/>
  <c r="D29" i="13" s="1"/>
  <c r="C29" i="2"/>
  <c r="C13" i="13"/>
  <c r="D13" i="13" s="1"/>
  <c r="C13" i="10"/>
  <c r="D13" i="10" s="1"/>
  <c r="C13" i="11"/>
  <c r="D13" i="11" s="1"/>
  <c r="C13" i="9"/>
  <c r="D13" i="9" s="1"/>
  <c r="C13" i="8"/>
  <c r="D13" i="8" s="1"/>
  <c r="C13" i="7"/>
  <c r="D13" i="7" s="1"/>
  <c r="C13" i="6"/>
  <c r="D13" i="6" s="1"/>
  <c r="C13" i="4"/>
  <c r="D13" i="4" s="1"/>
  <c r="C13" i="3"/>
  <c r="D13" i="3" s="1"/>
  <c r="C13" i="12"/>
  <c r="D13" i="12" s="1"/>
  <c r="C13" i="5"/>
  <c r="D13" i="5" s="1"/>
  <c r="C17" i="13"/>
  <c r="D17" i="13" s="1"/>
  <c r="C17" i="10"/>
  <c r="D17" i="10" s="1"/>
  <c r="C17" i="12"/>
  <c r="D17" i="12" s="1"/>
  <c r="C17" i="9"/>
  <c r="D17" i="9" s="1"/>
  <c r="C17" i="8"/>
  <c r="D17" i="8" s="1"/>
  <c r="C17" i="7"/>
  <c r="D17" i="7" s="1"/>
  <c r="C17" i="6"/>
  <c r="D17" i="6" s="1"/>
  <c r="C17" i="3"/>
  <c r="D17" i="3" s="1"/>
  <c r="C17" i="5"/>
  <c r="D17" i="5" s="1"/>
  <c r="C17" i="4"/>
  <c r="D17" i="4" s="1"/>
  <c r="C21" i="13"/>
  <c r="D21" i="13" s="1"/>
  <c r="C21" i="10"/>
  <c r="D21" i="10" s="1"/>
  <c r="C21" i="11"/>
  <c r="D21" i="11" s="1"/>
  <c r="C21" i="12"/>
  <c r="D21" i="12" s="1"/>
  <c r="C21" i="9"/>
  <c r="D21" i="9" s="1"/>
  <c r="C21" i="7"/>
  <c r="D21" i="7" s="1"/>
  <c r="C21" i="6"/>
  <c r="D21" i="6" s="1"/>
  <c r="C21" i="5"/>
  <c r="D21" i="5" s="1"/>
  <c r="C21" i="8"/>
  <c r="D21" i="8" s="1"/>
  <c r="C21" i="4"/>
  <c r="D21" i="4" s="1"/>
  <c r="C21" i="3"/>
  <c r="D21" i="3" s="1"/>
  <c r="C37" i="13"/>
  <c r="D37" i="13" s="1"/>
  <c r="C37" i="12"/>
  <c r="D37" i="12" s="1"/>
  <c r="C37" i="11"/>
  <c r="D37" i="11" s="1"/>
  <c r="C37" i="10"/>
  <c r="D37" i="10" s="1"/>
  <c r="C37" i="9"/>
  <c r="D37" i="9" s="1"/>
  <c r="C37" i="4"/>
  <c r="D37" i="4" s="1"/>
  <c r="C37" i="3"/>
  <c r="D37" i="3" s="1"/>
  <c r="C37" i="8"/>
  <c r="D37" i="8" s="1"/>
  <c r="C37" i="7"/>
  <c r="D37" i="7" s="1"/>
  <c r="C37" i="6"/>
  <c r="D37" i="6" s="1"/>
  <c r="C43" i="13"/>
  <c r="D43" i="13" s="1"/>
  <c r="C43" i="12"/>
  <c r="D43" i="12" s="1"/>
  <c r="C43" i="11"/>
  <c r="D43" i="11" s="1"/>
  <c r="C43" i="10"/>
  <c r="D43" i="10" s="1"/>
  <c r="C43" i="9"/>
  <c r="D43" i="9" s="1"/>
  <c r="C43" i="8"/>
  <c r="D43" i="8" s="1"/>
  <c r="C43" i="7"/>
  <c r="D43" i="7" s="1"/>
  <c r="C43" i="6"/>
  <c r="D43" i="6" s="1"/>
  <c r="C43" i="5"/>
  <c r="D43" i="5" s="1"/>
  <c r="C43" i="4"/>
  <c r="D43" i="4" s="1"/>
  <c r="C43" i="3"/>
  <c r="D43" i="3" s="1"/>
  <c r="C50" i="13"/>
  <c r="D50" i="13" s="1"/>
  <c r="C50" i="10"/>
  <c r="D50" i="10" s="1"/>
  <c r="C50" i="9"/>
  <c r="D50" i="9" s="1"/>
  <c r="C50" i="12"/>
  <c r="D50" i="12" s="1"/>
  <c r="C50" i="11"/>
  <c r="D50" i="11" s="1"/>
  <c r="C50" i="4"/>
  <c r="D50" i="4" s="1"/>
  <c r="C50" i="3"/>
  <c r="D50" i="3" s="1"/>
  <c r="C50" i="2"/>
  <c r="C54" i="13"/>
  <c r="D54" i="13" s="1"/>
  <c r="C54" i="10"/>
  <c r="D54" i="10" s="1"/>
  <c r="C54" i="9"/>
  <c r="D54" i="9" s="1"/>
  <c r="C54" i="12"/>
  <c r="D54" i="12" s="1"/>
  <c r="C54" i="11"/>
  <c r="D54" i="11" s="1"/>
  <c r="C54" i="4"/>
  <c r="D54" i="4" s="1"/>
  <c r="C54" i="3"/>
  <c r="D54" i="3" s="1"/>
  <c r="C54" i="2"/>
  <c r="C54" i="8"/>
  <c r="D54" i="8" s="1"/>
  <c r="C54" i="7"/>
  <c r="D54" i="7" s="1"/>
  <c r="C54" i="6"/>
  <c r="D54" i="6" s="1"/>
  <c r="C54" i="5"/>
  <c r="D54" i="5" s="1"/>
  <c r="C17" i="2"/>
  <c r="C37" i="2"/>
  <c r="D49" i="2"/>
  <c r="D48" i="3"/>
  <c r="C50" i="5"/>
  <c r="D50" i="5" s="1"/>
  <c r="C63" i="5"/>
  <c r="D63" i="5" s="1"/>
  <c r="C17" i="11"/>
  <c r="D17" i="11" s="1"/>
  <c r="D25" i="2"/>
  <c r="C34" i="13"/>
  <c r="C34" i="10"/>
  <c r="C34" i="11"/>
  <c r="C34" i="8"/>
  <c r="C34" i="7"/>
  <c r="C34" i="6"/>
  <c r="C34" i="5"/>
  <c r="C34" i="4"/>
  <c r="C34" i="3"/>
  <c r="C34" i="9"/>
  <c r="C34" i="2"/>
  <c r="B31" i="1"/>
  <c r="C44" i="13"/>
  <c r="D44" i="13" s="1"/>
  <c r="C44" i="10"/>
  <c r="D44" i="10" s="1"/>
  <c r="C44" i="9"/>
  <c r="D44" i="9" s="1"/>
  <c r="C44" i="11"/>
  <c r="D44" i="11" s="1"/>
  <c r="C44" i="5"/>
  <c r="D44" i="5" s="1"/>
  <c r="C44" i="4"/>
  <c r="D44" i="4" s="1"/>
  <c r="C44" i="3"/>
  <c r="D44" i="3" s="1"/>
  <c r="C44" i="2"/>
  <c r="B6" i="2"/>
  <c r="B36" i="15"/>
  <c r="B48" i="15"/>
  <c r="B55" i="2"/>
  <c r="D52" i="2"/>
  <c r="D66" i="2"/>
  <c r="C44" i="6"/>
  <c r="D44" i="6" s="1"/>
  <c r="C50" i="6"/>
  <c r="D50" i="6" s="1"/>
  <c r="C34" i="12"/>
  <c r="C44" i="12"/>
  <c r="D44" i="12" s="1"/>
  <c r="C13" i="2"/>
  <c r="C21" i="2"/>
  <c r="D63" i="2"/>
  <c r="D11" i="2"/>
  <c r="D15" i="2"/>
  <c r="D19" i="2"/>
  <c r="C35" i="12"/>
  <c r="D35" i="12" s="1"/>
  <c r="C35" i="11"/>
  <c r="D35" i="11" s="1"/>
  <c r="C35" i="13"/>
  <c r="D35" i="13" s="1"/>
  <c r="C35" i="9"/>
  <c r="D35" i="9" s="1"/>
  <c r="C35" i="8"/>
  <c r="D35" i="8" s="1"/>
  <c r="C35" i="7"/>
  <c r="D35" i="7" s="1"/>
  <c r="C35" i="6"/>
  <c r="D35" i="6" s="1"/>
  <c r="C35" i="5"/>
  <c r="D35" i="5" s="1"/>
  <c r="C35" i="4"/>
  <c r="D35" i="4" s="1"/>
  <c r="C35" i="3"/>
  <c r="D35" i="3" s="1"/>
  <c r="C35" i="10"/>
  <c r="D35" i="10" s="1"/>
  <c r="C35" i="2"/>
  <c r="B48" i="1"/>
  <c r="C59" i="13"/>
  <c r="D59" i="13" s="1"/>
  <c r="C59" i="12"/>
  <c r="D59" i="12" s="1"/>
  <c r="C59" i="10"/>
  <c r="D59" i="10" s="1"/>
  <c r="C59" i="9"/>
  <c r="D59" i="9" s="1"/>
  <c r="C59" i="11"/>
  <c r="D59" i="11" s="1"/>
  <c r="C59" i="8"/>
  <c r="D59" i="8" s="1"/>
  <c r="C59" i="7"/>
  <c r="D59" i="7" s="1"/>
  <c r="C59" i="6"/>
  <c r="D59" i="6" s="1"/>
  <c r="C59" i="5"/>
  <c r="D59" i="5" s="1"/>
  <c r="C59" i="4"/>
  <c r="C59" i="3"/>
  <c r="D59" i="3" s="1"/>
  <c r="C63" i="13"/>
  <c r="D63" i="13" s="1"/>
  <c r="C63" i="12"/>
  <c r="D63" i="12" s="1"/>
  <c r="C63" i="10"/>
  <c r="D63" i="10" s="1"/>
  <c r="C63" i="9"/>
  <c r="D63" i="9" s="1"/>
  <c r="C63" i="11"/>
  <c r="D63" i="11" s="1"/>
  <c r="C63" i="4"/>
  <c r="D63" i="4" s="1"/>
  <c r="C63" i="3"/>
  <c r="D63" i="3" s="1"/>
  <c r="C67" i="13"/>
  <c r="D67" i="13" s="1"/>
  <c r="C67" i="12"/>
  <c r="D67" i="12" s="1"/>
  <c r="C67" i="9"/>
  <c r="D67" i="9" s="1"/>
  <c r="C67" i="11"/>
  <c r="D67" i="11" s="1"/>
  <c r="C67" i="8"/>
  <c r="D67" i="8" s="1"/>
  <c r="C67" i="7"/>
  <c r="D67" i="7" s="1"/>
  <c r="C67" i="6"/>
  <c r="D67" i="6" s="1"/>
  <c r="C67" i="5"/>
  <c r="D67" i="5" s="1"/>
  <c r="C67" i="4"/>
  <c r="D67" i="4" s="1"/>
  <c r="C67" i="3"/>
  <c r="D67" i="3" s="1"/>
  <c r="C67" i="2"/>
  <c r="C67" i="10"/>
  <c r="D67" i="10" s="1"/>
  <c r="D12" i="2"/>
  <c r="D16" i="2"/>
  <c r="D20" i="2"/>
  <c r="C43" i="2"/>
  <c r="B58" i="15"/>
  <c r="B70" i="2"/>
  <c r="C55" i="4"/>
  <c r="D55" i="4" s="1"/>
  <c r="D48" i="4"/>
  <c r="C37" i="5"/>
  <c r="D37" i="5" s="1"/>
  <c r="C44" i="7"/>
  <c r="D44" i="7" s="1"/>
  <c r="C50" i="7"/>
  <c r="D50" i="7" s="1"/>
  <c r="C63" i="7"/>
  <c r="D63" i="7" s="1"/>
  <c r="C12" i="12"/>
  <c r="D12" i="12" s="1"/>
  <c r="C12" i="11"/>
  <c r="D12" i="11" s="1"/>
  <c r="C12" i="13"/>
  <c r="D12" i="13" s="1"/>
  <c r="C12" i="9"/>
  <c r="D12" i="9" s="1"/>
  <c r="C12" i="8"/>
  <c r="D12" i="8" s="1"/>
  <c r="C12" i="7"/>
  <c r="D12" i="7" s="1"/>
  <c r="C12" i="6"/>
  <c r="D12" i="6" s="1"/>
  <c r="C12" i="10"/>
  <c r="D12" i="10" s="1"/>
  <c r="C12" i="4"/>
  <c r="D12" i="4" s="1"/>
  <c r="C12" i="3"/>
  <c r="D12" i="3" s="1"/>
  <c r="C16" i="13"/>
  <c r="D16" i="13" s="1"/>
  <c r="C16" i="12"/>
  <c r="D16" i="12" s="1"/>
  <c r="C16" i="11"/>
  <c r="D16" i="11" s="1"/>
  <c r="C16" i="9"/>
  <c r="D16" i="9" s="1"/>
  <c r="C16" i="8"/>
  <c r="D16" i="8" s="1"/>
  <c r="C16" i="7"/>
  <c r="D16" i="7" s="1"/>
  <c r="C16" i="6"/>
  <c r="D16" i="6" s="1"/>
  <c r="C16" i="4"/>
  <c r="D16" i="4" s="1"/>
  <c r="C16" i="3"/>
  <c r="D16" i="3" s="1"/>
  <c r="C20" i="12"/>
  <c r="D20" i="12" s="1"/>
  <c r="C20" i="11"/>
  <c r="D20" i="11" s="1"/>
  <c r="C20" i="9"/>
  <c r="D20" i="9" s="1"/>
  <c r="C20" i="8"/>
  <c r="D20" i="8" s="1"/>
  <c r="C20" i="7"/>
  <c r="D20" i="7" s="1"/>
  <c r="C20" i="6"/>
  <c r="D20" i="6" s="1"/>
  <c r="C20" i="10"/>
  <c r="D20" i="10" s="1"/>
  <c r="C20" i="4"/>
  <c r="D20" i="4" s="1"/>
  <c r="C20" i="3"/>
  <c r="D20" i="3" s="1"/>
  <c r="C20" i="13"/>
  <c r="D20" i="13" s="1"/>
  <c r="C49" i="13"/>
  <c r="D49" i="13" s="1"/>
  <c r="C49" i="10"/>
  <c r="D49" i="10" s="1"/>
  <c r="C49" i="9"/>
  <c r="D49" i="9" s="1"/>
  <c r="C49" i="11"/>
  <c r="D49" i="11" s="1"/>
  <c r="C49" i="8"/>
  <c r="D49" i="8" s="1"/>
  <c r="C49" i="7"/>
  <c r="D49" i="7" s="1"/>
  <c r="C49" i="6"/>
  <c r="D49" i="6" s="1"/>
  <c r="C49" i="5"/>
  <c r="D49" i="5" s="1"/>
  <c r="C49" i="4"/>
  <c r="D49" i="4" s="1"/>
  <c r="C49" i="3"/>
  <c r="D49" i="3" s="1"/>
  <c r="C53" i="13"/>
  <c r="D53" i="13" s="1"/>
  <c r="C53" i="10"/>
  <c r="D53" i="10" s="1"/>
  <c r="C53" i="9"/>
  <c r="D53" i="9" s="1"/>
  <c r="C53" i="12"/>
  <c r="D53" i="12" s="1"/>
  <c r="C53" i="8"/>
  <c r="D53" i="8" s="1"/>
  <c r="C53" i="7"/>
  <c r="D53" i="7" s="1"/>
  <c r="C53" i="6"/>
  <c r="D53" i="6" s="1"/>
  <c r="C53" i="5"/>
  <c r="D53" i="5" s="1"/>
  <c r="C53" i="11"/>
  <c r="D53" i="11" s="1"/>
  <c r="C53" i="4"/>
  <c r="D53" i="4" s="1"/>
  <c r="C53" i="3"/>
  <c r="D53" i="3" s="1"/>
  <c r="C60" i="12"/>
  <c r="D60" i="12" s="1"/>
  <c r="C60" i="11"/>
  <c r="D60" i="11" s="1"/>
  <c r="C60" i="10"/>
  <c r="D60" i="10" s="1"/>
  <c r="C60" i="9"/>
  <c r="D60" i="9" s="1"/>
  <c r="C60" i="13"/>
  <c r="D60" i="13" s="1"/>
  <c r="C60" i="8"/>
  <c r="D60" i="8" s="1"/>
  <c r="C60" i="7"/>
  <c r="D60" i="7" s="1"/>
  <c r="C60" i="6"/>
  <c r="D60" i="6" s="1"/>
  <c r="C60" i="5"/>
  <c r="D60" i="5" s="1"/>
  <c r="C60" i="4"/>
  <c r="D60" i="4" s="1"/>
  <c r="C60" i="3"/>
  <c r="D60" i="3" s="1"/>
  <c r="C60" i="2"/>
  <c r="C70" i="2" s="1"/>
  <c r="C64" i="13"/>
  <c r="D64" i="13" s="1"/>
  <c r="C64" i="11"/>
  <c r="D64" i="11" s="1"/>
  <c r="C64" i="9"/>
  <c r="D64" i="9" s="1"/>
  <c r="C64" i="12"/>
  <c r="D64" i="12" s="1"/>
  <c r="C64" i="10"/>
  <c r="D64" i="10" s="1"/>
  <c r="C64" i="8"/>
  <c r="D64" i="8" s="1"/>
  <c r="C64" i="7"/>
  <c r="D64" i="7" s="1"/>
  <c r="C64" i="6"/>
  <c r="D64" i="6" s="1"/>
  <c r="C64" i="5"/>
  <c r="D64" i="5" s="1"/>
  <c r="C64" i="4"/>
  <c r="D64" i="4" s="1"/>
  <c r="C64" i="3"/>
  <c r="D64" i="3" s="1"/>
  <c r="C64" i="2"/>
  <c r="C68" i="13"/>
  <c r="D68" i="13" s="1"/>
  <c r="C68" i="12"/>
  <c r="D68" i="12" s="1"/>
  <c r="C68" i="11"/>
  <c r="D68" i="11" s="1"/>
  <c r="C68" i="10"/>
  <c r="D68" i="10" s="1"/>
  <c r="C68" i="9"/>
  <c r="D68" i="9" s="1"/>
  <c r="C68" i="8"/>
  <c r="D68" i="8" s="1"/>
  <c r="C68" i="7"/>
  <c r="D68" i="7" s="1"/>
  <c r="C68" i="6"/>
  <c r="D68" i="6" s="1"/>
  <c r="C68" i="5"/>
  <c r="D68" i="5" s="1"/>
  <c r="C68" i="4"/>
  <c r="D68" i="4" s="1"/>
  <c r="C68" i="3"/>
  <c r="D68" i="3" s="1"/>
  <c r="C68" i="2"/>
  <c r="B25" i="15"/>
  <c r="B31" i="2"/>
  <c r="D27" i="2"/>
  <c r="B30" i="15"/>
  <c r="B42" i="15"/>
  <c r="C53" i="2"/>
  <c r="D58" i="2"/>
  <c r="C44" i="8"/>
  <c r="D44" i="8" s="1"/>
  <c r="C50" i="8"/>
  <c r="D50" i="8" s="1"/>
  <c r="C63" i="8"/>
  <c r="D63" i="8" s="1"/>
  <c r="B45" i="2"/>
  <c r="B38" i="3"/>
  <c r="D36" i="3"/>
  <c r="B38" i="4"/>
  <c r="D36" i="4"/>
  <c r="D42" i="5"/>
  <c r="B55" i="6"/>
  <c r="B55" i="7"/>
  <c r="B55" i="8"/>
  <c r="D41" i="10"/>
  <c r="C10" i="13"/>
  <c r="C10" i="12"/>
  <c r="C10" i="11"/>
  <c r="C10" i="10"/>
  <c r="C10" i="8"/>
  <c r="C10" i="7"/>
  <c r="C10" i="6"/>
  <c r="C10" i="5"/>
  <c r="C10" i="4"/>
  <c r="C10" i="3"/>
  <c r="C14" i="12"/>
  <c r="D14" i="12" s="1"/>
  <c r="C14" i="11"/>
  <c r="D14" i="11" s="1"/>
  <c r="C14" i="10"/>
  <c r="D14" i="10" s="1"/>
  <c r="C14" i="13"/>
  <c r="D14" i="13" s="1"/>
  <c r="C14" i="8"/>
  <c r="D14" i="8" s="1"/>
  <c r="C14" i="7"/>
  <c r="D14" i="7" s="1"/>
  <c r="C14" i="6"/>
  <c r="D14" i="6" s="1"/>
  <c r="C14" i="5"/>
  <c r="D14" i="5" s="1"/>
  <c r="C14" i="4"/>
  <c r="D14" i="4" s="1"/>
  <c r="C14" i="3"/>
  <c r="D14" i="3" s="1"/>
  <c r="C18" i="13"/>
  <c r="D18" i="13" s="1"/>
  <c r="C18" i="12"/>
  <c r="D18" i="12" s="1"/>
  <c r="C18" i="11"/>
  <c r="D18" i="11" s="1"/>
  <c r="C18" i="10"/>
  <c r="D18" i="10" s="1"/>
  <c r="C18" i="8"/>
  <c r="D18" i="8" s="1"/>
  <c r="C18" i="7"/>
  <c r="D18" i="7" s="1"/>
  <c r="C18" i="6"/>
  <c r="D18" i="6" s="1"/>
  <c r="C18" i="5"/>
  <c r="D18" i="5" s="1"/>
  <c r="C18" i="4"/>
  <c r="D18" i="4" s="1"/>
  <c r="C18" i="3"/>
  <c r="D18" i="3" s="1"/>
  <c r="B15" i="1"/>
  <c r="C27" i="13"/>
  <c r="D27" i="13" s="1"/>
  <c r="C27" i="12"/>
  <c r="D27" i="12" s="1"/>
  <c r="C27" i="11"/>
  <c r="D27" i="11" s="1"/>
  <c r="C27" i="10"/>
  <c r="D27" i="10" s="1"/>
  <c r="C27" i="9"/>
  <c r="D27" i="9" s="1"/>
  <c r="C30" i="13"/>
  <c r="D30" i="13" s="1"/>
  <c r="C30" i="12"/>
  <c r="D30" i="12" s="1"/>
  <c r="C30" i="11"/>
  <c r="D30" i="11" s="1"/>
  <c r="C30" i="9"/>
  <c r="D30" i="9" s="1"/>
  <c r="C30" i="8"/>
  <c r="D30" i="8" s="1"/>
  <c r="C30" i="7"/>
  <c r="D30" i="7" s="1"/>
  <c r="C30" i="6"/>
  <c r="D30" i="6" s="1"/>
  <c r="C30" i="10"/>
  <c r="D30" i="10" s="1"/>
  <c r="C41" i="12"/>
  <c r="C41" i="11"/>
  <c r="C41" i="9"/>
  <c r="C41" i="8"/>
  <c r="C41" i="7"/>
  <c r="C41" i="6"/>
  <c r="C41" i="13"/>
  <c r="C41" i="5"/>
  <c r="C41" i="4"/>
  <c r="C41" i="3"/>
  <c r="B38" i="1"/>
  <c r="C51" i="12"/>
  <c r="D51" i="12" s="1"/>
  <c r="C51" i="11"/>
  <c r="D51" i="11" s="1"/>
  <c r="C51" i="13"/>
  <c r="D51" i="13" s="1"/>
  <c r="C51" i="9"/>
  <c r="D51" i="9" s="1"/>
  <c r="C51" i="8"/>
  <c r="D51" i="8" s="1"/>
  <c r="C51" i="7"/>
  <c r="D51" i="7" s="1"/>
  <c r="C51" i="6"/>
  <c r="D51" i="6" s="1"/>
  <c r="C51" i="5"/>
  <c r="D51" i="5" s="1"/>
  <c r="C51" i="4"/>
  <c r="D51" i="4" s="1"/>
  <c r="C51" i="3"/>
  <c r="D51" i="3" s="1"/>
  <c r="C61" i="13"/>
  <c r="D61" i="13" s="1"/>
  <c r="C61" i="11"/>
  <c r="D61" i="11" s="1"/>
  <c r="C61" i="12"/>
  <c r="D61" i="12" s="1"/>
  <c r="C61" i="9"/>
  <c r="D61" i="9" s="1"/>
  <c r="C61" i="8"/>
  <c r="D61" i="8" s="1"/>
  <c r="C61" i="7"/>
  <c r="D61" i="7" s="1"/>
  <c r="C61" i="6"/>
  <c r="D61" i="6" s="1"/>
  <c r="C61" i="5"/>
  <c r="D61" i="5" s="1"/>
  <c r="C61" i="4"/>
  <c r="D61" i="4" s="1"/>
  <c r="C61" i="3"/>
  <c r="D61" i="3" s="1"/>
  <c r="C65" i="13"/>
  <c r="D65" i="13" s="1"/>
  <c r="C65" i="11"/>
  <c r="D65" i="11" s="1"/>
  <c r="C65" i="12"/>
  <c r="D65" i="12" s="1"/>
  <c r="C65" i="10"/>
  <c r="D65" i="10" s="1"/>
  <c r="C65" i="9"/>
  <c r="D65" i="9" s="1"/>
  <c r="C65" i="8"/>
  <c r="D65" i="8" s="1"/>
  <c r="C65" i="7"/>
  <c r="D65" i="7" s="1"/>
  <c r="C65" i="6"/>
  <c r="D65" i="6" s="1"/>
  <c r="C65" i="5"/>
  <c r="D65" i="5" s="1"/>
  <c r="C65" i="4"/>
  <c r="D65" i="4" s="1"/>
  <c r="C65" i="3"/>
  <c r="D65" i="3" s="1"/>
  <c r="C69" i="13"/>
  <c r="D69" i="13" s="1"/>
  <c r="C69" i="11"/>
  <c r="D69" i="11" s="1"/>
  <c r="C69" i="10"/>
  <c r="D69" i="10" s="1"/>
  <c r="C69" i="9"/>
  <c r="D69" i="9" s="1"/>
  <c r="C69" i="8"/>
  <c r="D69" i="8" s="1"/>
  <c r="C69" i="7"/>
  <c r="D69" i="7" s="1"/>
  <c r="C69" i="6"/>
  <c r="D69" i="6" s="1"/>
  <c r="C69" i="5"/>
  <c r="D69" i="5" s="1"/>
  <c r="C69" i="4"/>
  <c r="D69" i="4" s="1"/>
  <c r="C69" i="3"/>
  <c r="D69" i="3" s="1"/>
  <c r="C69" i="2"/>
  <c r="B10" i="15"/>
  <c r="B22" i="2"/>
  <c r="D30" i="2"/>
  <c r="B38" i="2"/>
  <c r="C41" i="2"/>
  <c r="D42" i="2"/>
  <c r="D48" i="2"/>
  <c r="C51" i="2"/>
  <c r="C55" i="2"/>
  <c r="B60" i="15"/>
  <c r="C61" i="2"/>
  <c r="D62" i="2"/>
  <c r="C65" i="2"/>
  <c r="C30" i="3"/>
  <c r="D30" i="3" s="1"/>
  <c r="C30" i="4"/>
  <c r="D30" i="4" s="1"/>
  <c r="B38" i="5"/>
  <c r="B5" i="5"/>
  <c r="B4" i="5"/>
  <c r="C4" i="5" s="1"/>
  <c r="C4" i="15" s="1"/>
  <c r="C27" i="6"/>
  <c r="D27" i="6" s="1"/>
  <c r="B5" i="6"/>
  <c r="B4" i="6"/>
  <c r="C4" i="6" s="1"/>
  <c r="C27" i="7"/>
  <c r="D27" i="7" s="1"/>
  <c r="B5" i="7"/>
  <c r="B4" i="7"/>
  <c r="C4" i="7" s="1"/>
  <c r="C27" i="8"/>
  <c r="D27" i="8" s="1"/>
  <c r="B5" i="8"/>
  <c r="B4" i="8"/>
  <c r="C4" i="8" s="1"/>
  <c r="C10" i="9"/>
  <c r="C18" i="9"/>
  <c r="D18" i="9" s="1"/>
  <c r="B35" i="15"/>
  <c r="B22" i="9"/>
  <c r="C11" i="12"/>
  <c r="D11" i="12" s="1"/>
  <c r="C11" i="11"/>
  <c r="D11" i="11" s="1"/>
  <c r="C11" i="13"/>
  <c r="D11" i="13" s="1"/>
  <c r="C11" i="9"/>
  <c r="D11" i="9" s="1"/>
  <c r="C11" i="8"/>
  <c r="D11" i="8" s="1"/>
  <c r="C11" i="7"/>
  <c r="D11" i="7" s="1"/>
  <c r="C11" i="6"/>
  <c r="D11" i="6" s="1"/>
  <c r="C11" i="10"/>
  <c r="D11" i="10" s="1"/>
  <c r="C11" i="5"/>
  <c r="D11" i="5" s="1"/>
  <c r="C11" i="4"/>
  <c r="D11" i="4" s="1"/>
  <c r="C11" i="3"/>
  <c r="D11" i="3" s="1"/>
  <c r="C15" i="13"/>
  <c r="D15" i="13" s="1"/>
  <c r="C15" i="12"/>
  <c r="D15" i="12" s="1"/>
  <c r="C15" i="11"/>
  <c r="D15" i="11" s="1"/>
  <c r="C15" i="9"/>
  <c r="D15" i="9" s="1"/>
  <c r="C15" i="8"/>
  <c r="D15" i="8" s="1"/>
  <c r="C15" i="7"/>
  <c r="D15" i="7" s="1"/>
  <c r="C15" i="6"/>
  <c r="D15" i="6" s="1"/>
  <c r="C15" i="10"/>
  <c r="D15" i="10" s="1"/>
  <c r="C15" i="5"/>
  <c r="D15" i="5" s="1"/>
  <c r="C15" i="4"/>
  <c r="D15" i="4" s="1"/>
  <c r="C15" i="3"/>
  <c r="D15" i="3" s="1"/>
  <c r="C19" i="12"/>
  <c r="D19" i="12" s="1"/>
  <c r="C19" i="11"/>
  <c r="D19" i="11" s="1"/>
  <c r="C19" i="13"/>
  <c r="D19" i="13" s="1"/>
  <c r="C19" i="9"/>
  <c r="D19" i="9" s="1"/>
  <c r="C19" i="8"/>
  <c r="D19" i="8" s="1"/>
  <c r="C19" i="7"/>
  <c r="D19" i="7" s="1"/>
  <c r="C19" i="6"/>
  <c r="D19" i="6" s="1"/>
  <c r="C19" i="10"/>
  <c r="D19" i="10" s="1"/>
  <c r="C19" i="5"/>
  <c r="D19" i="5" s="1"/>
  <c r="C19" i="4"/>
  <c r="D19" i="4" s="1"/>
  <c r="C19" i="3"/>
  <c r="D19" i="3" s="1"/>
  <c r="C25" i="13"/>
  <c r="C25" i="12"/>
  <c r="C25" i="11"/>
  <c r="C25" i="9"/>
  <c r="C25" i="8"/>
  <c r="C25" i="7"/>
  <c r="C25" i="6"/>
  <c r="C25" i="10"/>
  <c r="C25" i="5"/>
  <c r="C25" i="4"/>
  <c r="C25" i="3"/>
  <c r="C25" i="15" s="1"/>
  <c r="D25" i="15" s="1"/>
  <c r="C28" i="13"/>
  <c r="D28" i="13" s="1"/>
  <c r="C28" i="10"/>
  <c r="D28" i="10" s="1"/>
  <c r="C28" i="11"/>
  <c r="D28" i="11" s="1"/>
  <c r="C28" i="8"/>
  <c r="D28" i="8" s="1"/>
  <c r="C28" i="7"/>
  <c r="D28" i="7" s="1"/>
  <c r="C28" i="6"/>
  <c r="D28" i="6" s="1"/>
  <c r="C28" i="5"/>
  <c r="D28" i="5" s="1"/>
  <c r="C28" i="4"/>
  <c r="D28" i="4" s="1"/>
  <c r="C28" i="3"/>
  <c r="D28" i="3" s="1"/>
  <c r="B24" i="1"/>
  <c r="C36" i="13"/>
  <c r="D36" i="13" s="1"/>
  <c r="C36" i="12"/>
  <c r="D36" i="12" s="1"/>
  <c r="C36" i="11"/>
  <c r="D36" i="11" s="1"/>
  <c r="C36" i="10"/>
  <c r="D36" i="10" s="1"/>
  <c r="C36" i="9"/>
  <c r="D36" i="9" s="1"/>
  <c r="C36" i="8"/>
  <c r="D36" i="8" s="1"/>
  <c r="C36" i="7"/>
  <c r="D36" i="7" s="1"/>
  <c r="C36" i="6"/>
  <c r="D36" i="6" s="1"/>
  <c r="C42" i="13"/>
  <c r="D42" i="13" s="1"/>
  <c r="C42" i="12"/>
  <c r="D42" i="12" s="1"/>
  <c r="C42" i="11"/>
  <c r="D42" i="11" s="1"/>
  <c r="C42" i="10"/>
  <c r="D42" i="10" s="1"/>
  <c r="C42" i="8"/>
  <c r="D42" i="8" s="1"/>
  <c r="C42" i="7"/>
  <c r="D42" i="7" s="1"/>
  <c r="C42" i="6"/>
  <c r="D42" i="6" s="1"/>
  <c r="C42" i="9"/>
  <c r="D42" i="9" s="1"/>
  <c r="C48" i="13"/>
  <c r="C48" i="12"/>
  <c r="C48" i="11"/>
  <c r="C48" i="10"/>
  <c r="C48" i="8"/>
  <c r="C48" i="7"/>
  <c r="C48" i="6"/>
  <c r="C48" i="5"/>
  <c r="C48" i="15" s="1"/>
  <c r="C52" i="13"/>
  <c r="D52" i="13" s="1"/>
  <c r="C52" i="12"/>
  <c r="D52" i="12" s="1"/>
  <c r="C52" i="11"/>
  <c r="D52" i="11" s="1"/>
  <c r="C52" i="10"/>
  <c r="D52" i="10" s="1"/>
  <c r="C52" i="8"/>
  <c r="D52" i="8" s="1"/>
  <c r="C52" i="7"/>
  <c r="D52" i="7" s="1"/>
  <c r="C52" i="6"/>
  <c r="D52" i="6" s="1"/>
  <c r="C52" i="5"/>
  <c r="D52" i="5" s="1"/>
  <c r="C52" i="9"/>
  <c r="D52" i="9" s="1"/>
  <c r="C58" i="13"/>
  <c r="C58" i="11"/>
  <c r="C58" i="12"/>
  <c r="C58" i="10"/>
  <c r="C58" i="8"/>
  <c r="C58" i="7"/>
  <c r="C58" i="6"/>
  <c r="C58" i="5"/>
  <c r="C58" i="15" s="1"/>
  <c r="D58" i="15" s="1"/>
  <c r="C58" i="9"/>
  <c r="C62" i="13"/>
  <c r="D62" i="13" s="1"/>
  <c r="C62" i="12"/>
  <c r="D62" i="12" s="1"/>
  <c r="C62" i="11"/>
  <c r="D62" i="11" s="1"/>
  <c r="C62" i="10"/>
  <c r="D62" i="10" s="1"/>
  <c r="C62" i="8"/>
  <c r="D62" i="8" s="1"/>
  <c r="C62" i="7"/>
  <c r="D62" i="7" s="1"/>
  <c r="C62" i="6"/>
  <c r="D62" i="6" s="1"/>
  <c r="C62" i="5"/>
  <c r="D62" i="5" s="1"/>
  <c r="C66" i="13"/>
  <c r="D66" i="13" s="1"/>
  <c r="C66" i="11"/>
  <c r="D66" i="11" s="1"/>
  <c r="C66" i="10"/>
  <c r="D66" i="10" s="1"/>
  <c r="C66" i="8"/>
  <c r="D66" i="8" s="1"/>
  <c r="C66" i="7"/>
  <c r="D66" i="7" s="1"/>
  <c r="C66" i="6"/>
  <c r="D66" i="6" s="1"/>
  <c r="C66" i="5"/>
  <c r="D66" i="5" s="1"/>
  <c r="C66" i="9"/>
  <c r="D66" i="9" s="1"/>
  <c r="B63" i="1"/>
  <c r="C10" i="2"/>
  <c r="B13" i="15"/>
  <c r="C14" i="2"/>
  <c r="C18" i="2"/>
  <c r="B21" i="15"/>
  <c r="C28" i="2"/>
  <c r="B53" i="15"/>
  <c r="B59" i="15"/>
  <c r="B22" i="3"/>
  <c r="B22" i="4"/>
  <c r="C30" i="5"/>
  <c r="D30" i="5" s="1"/>
  <c r="B45" i="5"/>
  <c r="C48" i="9"/>
  <c r="C51" i="10"/>
  <c r="D51" i="10" s="1"/>
  <c r="C66" i="12"/>
  <c r="D66" i="12" s="1"/>
  <c r="C69" i="12"/>
  <c r="D69" i="12" s="1"/>
  <c r="B67" i="15"/>
  <c r="B55" i="5"/>
  <c r="B45" i="6"/>
  <c r="B45" i="7"/>
  <c r="B45" i="8"/>
  <c r="B38" i="9"/>
  <c r="B55" i="9"/>
  <c r="B31" i="10"/>
  <c r="B38" i="12"/>
  <c r="B70" i="12"/>
  <c r="B22" i="6"/>
  <c r="B22" i="7"/>
  <c r="B22" i="8"/>
  <c r="B70" i="9"/>
  <c r="B70" i="10"/>
  <c r="B31" i="11"/>
  <c r="B55" i="11"/>
  <c r="B5" i="11"/>
  <c r="B4" i="11"/>
  <c r="C4" i="11" s="1"/>
  <c r="B5" i="12"/>
  <c r="B4" i="12"/>
  <c r="C4" i="12" s="1"/>
  <c r="B45" i="11"/>
  <c r="B45" i="12"/>
  <c r="D70" i="2" l="1"/>
  <c r="D48" i="15"/>
  <c r="C55" i="9"/>
  <c r="D55" i="9" s="1"/>
  <c r="D48" i="9"/>
  <c r="C10" i="15"/>
  <c r="D10" i="15" s="1"/>
  <c r="C22" i="2"/>
  <c r="D10" i="2"/>
  <c r="C55" i="13"/>
  <c r="D55" i="13" s="1"/>
  <c r="D48" i="13"/>
  <c r="C31" i="7"/>
  <c r="D31" i="7" s="1"/>
  <c r="D25" i="7"/>
  <c r="C65" i="15"/>
  <c r="D65" i="15" s="1"/>
  <c r="D65" i="2"/>
  <c r="D55" i="2"/>
  <c r="C41" i="15"/>
  <c r="D41" i="15" s="1"/>
  <c r="D41" i="2"/>
  <c r="C45" i="2"/>
  <c r="C45" i="3"/>
  <c r="D45" i="3" s="1"/>
  <c r="D41" i="3"/>
  <c r="C22" i="3"/>
  <c r="D10" i="3"/>
  <c r="D10" i="12"/>
  <c r="C22" i="12"/>
  <c r="C30" i="15"/>
  <c r="D30" i="15" s="1"/>
  <c r="C67" i="15"/>
  <c r="D67" i="15" s="1"/>
  <c r="D67" i="2"/>
  <c r="B4" i="15"/>
  <c r="C38" i="3"/>
  <c r="D38" i="3" s="1"/>
  <c r="D34" i="3"/>
  <c r="D34" i="7"/>
  <c r="C38" i="7"/>
  <c r="D38" i="7" s="1"/>
  <c r="D34" i="13"/>
  <c r="C38" i="13"/>
  <c r="D38" i="13" s="1"/>
  <c r="C54" i="15"/>
  <c r="D54" i="15" s="1"/>
  <c r="D54" i="2"/>
  <c r="C50" i="15"/>
  <c r="D50" i="15" s="1"/>
  <c r="D50" i="2"/>
  <c r="C26" i="15"/>
  <c r="D26" i="15" s="1"/>
  <c r="D26" i="2"/>
  <c r="B5" i="15"/>
  <c r="C70" i="12"/>
  <c r="D70" i="12" s="1"/>
  <c r="D58" i="12"/>
  <c r="C55" i="10"/>
  <c r="D55" i="10" s="1"/>
  <c r="D48" i="10"/>
  <c r="D25" i="5"/>
  <c r="C31" i="5"/>
  <c r="D31" i="5" s="1"/>
  <c r="C31" i="13"/>
  <c r="D31" i="13" s="1"/>
  <c r="D25" i="13"/>
  <c r="D10" i="9"/>
  <c r="C22" i="9"/>
  <c r="B38" i="15"/>
  <c r="B4" i="14"/>
  <c r="C45" i="4"/>
  <c r="D45" i="4" s="1"/>
  <c r="D41" i="4"/>
  <c r="C45" i="12"/>
  <c r="D45" i="12" s="1"/>
  <c r="D41" i="12"/>
  <c r="C22" i="8"/>
  <c r="D10" i="8"/>
  <c r="C68" i="15"/>
  <c r="D68" i="15" s="1"/>
  <c r="D68" i="2"/>
  <c r="C64" i="15"/>
  <c r="D64" i="15" s="1"/>
  <c r="D64" i="2"/>
  <c r="C20" i="15"/>
  <c r="D20" i="15" s="1"/>
  <c r="C15" i="15"/>
  <c r="D15" i="15" s="1"/>
  <c r="C44" i="15"/>
  <c r="D44" i="15" s="1"/>
  <c r="D44" i="2"/>
  <c r="D34" i="8"/>
  <c r="C38" i="8"/>
  <c r="D38" i="8" s="1"/>
  <c r="C29" i="15"/>
  <c r="D29" i="15" s="1"/>
  <c r="D29" i="2"/>
  <c r="C14" i="15"/>
  <c r="D14" i="15" s="1"/>
  <c r="D14" i="2"/>
  <c r="D58" i="7"/>
  <c r="C70" i="7"/>
  <c r="D70" i="7" s="1"/>
  <c r="D58" i="11"/>
  <c r="C70" i="11"/>
  <c r="D70" i="11" s="1"/>
  <c r="C55" i="6"/>
  <c r="D55" i="6" s="1"/>
  <c r="D48" i="6"/>
  <c r="C55" i="11"/>
  <c r="D55" i="11" s="1"/>
  <c r="D48" i="11"/>
  <c r="D25" i="10"/>
  <c r="C31" i="10"/>
  <c r="D31" i="10" s="1"/>
  <c r="C31" i="9"/>
  <c r="D31" i="9" s="1"/>
  <c r="D25" i="9"/>
  <c r="C36" i="15"/>
  <c r="D36" i="15" s="1"/>
  <c r="C61" i="15"/>
  <c r="D61" i="15" s="1"/>
  <c r="D61" i="2"/>
  <c r="D41" i="5"/>
  <c r="C45" i="5"/>
  <c r="D45" i="5" s="1"/>
  <c r="C45" i="8"/>
  <c r="D45" i="8" s="1"/>
  <c r="D41" i="8"/>
  <c r="C22" i="5"/>
  <c r="D10" i="5"/>
  <c r="C22" i="10"/>
  <c r="D10" i="10"/>
  <c r="C45" i="10"/>
  <c r="D45" i="10" s="1"/>
  <c r="B45" i="15"/>
  <c r="B5" i="14"/>
  <c r="C53" i="15"/>
  <c r="D53" i="15" s="1"/>
  <c r="D53" i="2"/>
  <c r="C27" i="15"/>
  <c r="D27" i="15" s="1"/>
  <c r="C35" i="15"/>
  <c r="D35" i="15" s="1"/>
  <c r="D35" i="2"/>
  <c r="C21" i="15"/>
  <c r="D21" i="15" s="1"/>
  <c r="D21" i="2"/>
  <c r="C31" i="2"/>
  <c r="C34" i="15"/>
  <c r="D34" i="15" s="1"/>
  <c r="C38" i="2"/>
  <c r="D34" i="2"/>
  <c r="C38" i="5"/>
  <c r="D38" i="5" s="1"/>
  <c r="D34" i="5"/>
  <c r="D34" i="11"/>
  <c r="C38" i="11"/>
  <c r="D38" i="11" s="1"/>
  <c r="C37" i="15"/>
  <c r="D37" i="15" s="1"/>
  <c r="D37" i="2"/>
  <c r="D58" i="5"/>
  <c r="C70" i="5"/>
  <c r="D70" i="5" s="1"/>
  <c r="C70" i="10"/>
  <c r="D70" i="10" s="1"/>
  <c r="D58" i="10"/>
  <c r="C55" i="8"/>
  <c r="D55" i="8" s="1"/>
  <c r="D48" i="8"/>
  <c r="D25" i="4"/>
  <c r="C31" i="4"/>
  <c r="D31" i="4" s="1"/>
  <c r="C31" i="12"/>
  <c r="D31" i="12" s="1"/>
  <c r="D25" i="12"/>
  <c r="C45" i="6"/>
  <c r="D45" i="6" s="1"/>
  <c r="D41" i="6"/>
  <c r="C45" i="11"/>
  <c r="D45" i="11" s="1"/>
  <c r="D41" i="11"/>
  <c r="C22" i="7"/>
  <c r="D10" i="7"/>
  <c r="C62" i="15"/>
  <c r="D62" i="15" s="1"/>
  <c r="C70" i="3"/>
  <c r="D70" i="3" s="1"/>
  <c r="C18" i="15"/>
  <c r="D18" i="15" s="1"/>
  <c r="D18" i="2"/>
  <c r="D58" i="6"/>
  <c r="C70" i="6"/>
  <c r="D70" i="6" s="1"/>
  <c r="C55" i="5"/>
  <c r="D55" i="5" s="1"/>
  <c r="D48" i="5"/>
  <c r="C31" i="8"/>
  <c r="D31" i="8" s="1"/>
  <c r="D25" i="8"/>
  <c r="C52" i="15"/>
  <c r="D52" i="15" s="1"/>
  <c r="C51" i="15"/>
  <c r="D51" i="15" s="1"/>
  <c r="D51" i="2"/>
  <c r="C69" i="15"/>
  <c r="D69" i="15" s="1"/>
  <c r="D69" i="2"/>
  <c r="C45" i="7"/>
  <c r="D45" i="7" s="1"/>
  <c r="D41" i="7"/>
  <c r="C22" i="4"/>
  <c r="D10" i="4"/>
  <c r="D10" i="13"/>
  <c r="C22" i="13"/>
  <c r="C60" i="15"/>
  <c r="D60" i="15" s="1"/>
  <c r="D60" i="2"/>
  <c r="B7" i="14"/>
  <c r="B70" i="15"/>
  <c r="C12" i="15"/>
  <c r="D12" i="15" s="1"/>
  <c r="C63" i="15"/>
  <c r="D63" i="15" s="1"/>
  <c r="D34" i="12"/>
  <c r="C38" i="12"/>
  <c r="D38" i="12" s="1"/>
  <c r="C66" i="15"/>
  <c r="D66" i="15" s="1"/>
  <c r="C38" i="4"/>
  <c r="D38" i="4" s="1"/>
  <c r="D34" i="4"/>
  <c r="C49" i="15"/>
  <c r="D49" i="15" s="1"/>
  <c r="C28" i="15"/>
  <c r="D28" i="15" s="1"/>
  <c r="D28" i="2"/>
  <c r="D58" i="9"/>
  <c r="C70" i="9"/>
  <c r="D70" i="9" s="1"/>
  <c r="D58" i="8"/>
  <c r="C70" i="8"/>
  <c r="D70" i="8" s="1"/>
  <c r="C70" i="13"/>
  <c r="D70" i="13" s="1"/>
  <c r="D58" i="13"/>
  <c r="C55" i="7"/>
  <c r="D55" i="7" s="1"/>
  <c r="D48" i="7"/>
  <c r="D48" i="12"/>
  <c r="C55" i="12"/>
  <c r="D55" i="12" s="1"/>
  <c r="D25" i="3"/>
  <c r="C31" i="3"/>
  <c r="D31" i="3" s="1"/>
  <c r="C31" i="6"/>
  <c r="D31" i="6" s="1"/>
  <c r="D25" i="6"/>
  <c r="C31" i="11"/>
  <c r="D31" i="11" s="1"/>
  <c r="D25" i="11"/>
  <c r="B22" i="15"/>
  <c r="B2" i="14"/>
  <c r="B8" i="14" s="1"/>
  <c r="D41" i="13"/>
  <c r="C45" i="13"/>
  <c r="D45" i="13" s="1"/>
  <c r="D41" i="9"/>
  <c r="C45" i="9"/>
  <c r="D45" i="9" s="1"/>
  <c r="B65" i="1"/>
  <c r="C22" i="6"/>
  <c r="D10" i="6"/>
  <c r="D10" i="11"/>
  <c r="C22" i="11"/>
  <c r="C42" i="15"/>
  <c r="D42" i="15" s="1"/>
  <c r="B3" i="14"/>
  <c r="B31" i="15"/>
  <c r="C43" i="15"/>
  <c r="D43" i="15" s="1"/>
  <c r="D43" i="2"/>
  <c r="C16" i="15"/>
  <c r="D16" i="15" s="1"/>
  <c r="D59" i="4"/>
  <c r="C70" i="4"/>
  <c r="D70" i="4" s="1"/>
  <c r="C19" i="15"/>
  <c r="D19" i="15" s="1"/>
  <c r="C11" i="15"/>
  <c r="D11" i="15" s="1"/>
  <c r="C13" i="15"/>
  <c r="D13" i="15" s="1"/>
  <c r="D13" i="2"/>
  <c r="B55" i="15"/>
  <c r="B6" i="14"/>
  <c r="B3" i="3"/>
  <c r="C38" i="9"/>
  <c r="D38" i="9" s="1"/>
  <c r="D34" i="9"/>
  <c r="D34" i="6"/>
  <c r="C38" i="6"/>
  <c r="D38" i="6" s="1"/>
  <c r="C38" i="10"/>
  <c r="D38" i="10" s="1"/>
  <c r="D34" i="10"/>
  <c r="C55" i="3"/>
  <c r="D55" i="3" s="1"/>
  <c r="C17" i="15"/>
  <c r="D17" i="15" s="1"/>
  <c r="D17" i="2"/>
  <c r="C59" i="15"/>
  <c r="D59" i="15" s="1"/>
  <c r="D22" i="13" l="1"/>
  <c r="C5" i="13"/>
  <c r="D5" i="13" s="1"/>
  <c r="C2" i="14"/>
  <c r="C22" i="15"/>
  <c r="D22" i="15" s="1"/>
  <c r="D22" i="2"/>
  <c r="C5" i="2"/>
  <c r="D22" i="11"/>
  <c r="C5" i="11"/>
  <c r="D5" i="11" s="1"/>
  <c r="C5" i="7"/>
  <c r="D5" i="7" s="1"/>
  <c r="D22" i="7"/>
  <c r="C5" i="8"/>
  <c r="D5" i="8" s="1"/>
  <c r="D22" i="8"/>
  <c r="C5" i="9"/>
  <c r="D5" i="9" s="1"/>
  <c r="D22" i="9"/>
  <c r="B6" i="3"/>
  <c r="C3" i="3"/>
  <c r="C5" i="4"/>
  <c r="D5" i="4" s="1"/>
  <c r="D22" i="4"/>
  <c r="C31" i="15"/>
  <c r="D31" i="15" s="1"/>
  <c r="C3" i="14"/>
  <c r="D3" i="14" s="1"/>
  <c r="D31" i="2"/>
  <c r="C5" i="10"/>
  <c r="D5" i="10" s="1"/>
  <c r="D22" i="10"/>
  <c r="C45" i="15"/>
  <c r="D45" i="15" s="1"/>
  <c r="C5" i="14"/>
  <c r="D5" i="14" s="1"/>
  <c r="D45" i="2"/>
  <c r="C6" i="14"/>
  <c r="D6" i="14" s="1"/>
  <c r="C7" i="14"/>
  <c r="D7" i="14" s="1"/>
  <c r="C5" i="3"/>
  <c r="D5" i="3" s="1"/>
  <c r="D22" i="3"/>
  <c r="C70" i="15"/>
  <c r="D70" i="15" s="1"/>
  <c r="C5" i="6"/>
  <c r="D5" i="6" s="1"/>
  <c r="D22" i="6"/>
  <c r="C4" i="14"/>
  <c r="D4" i="14" s="1"/>
  <c r="C38" i="15"/>
  <c r="D38" i="15" s="1"/>
  <c r="D38" i="2"/>
  <c r="C5" i="5"/>
  <c r="D5" i="5" s="1"/>
  <c r="D22" i="5"/>
  <c r="B6" i="15"/>
  <c r="D22" i="12"/>
  <c r="C5" i="12"/>
  <c r="D5" i="12" s="1"/>
  <c r="C55" i="15"/>
  <c r="D55" i="15" s="1"/>
  <c r="B3" i="4" l="1"/>
  <c r="C8" i="14"/>
  <c r="D8" i="14" s="1"/>
  <c r="D2" i="14"/>
  <c r="C5" i="15"/>
  <c r="D5" i="2"/>
  <c r="C6" i="2"/>
  <c r="D6" i="2" s="1"/>
  <c r="C6" i="3"/>
  <c r="D6" i="3" s="1"/>
  <c r="C6" i="15" l="1"/>
  <c r="D6" i="15" s="1"/>
  <c r="D5" i="15"/>
  <c r="B6" i="4"/>
  <c r="C3" i="4"/>
  <c r="C6" i="4" s="1"/>
  <c r="B3" i="5" l="1"/>
  <c r="D6" i="4"/>
  <c r="B6" i="5" l="1"/>
  <c r="C3" i="5"/>
  <c r="C6" i="5" s="1"/>
  <c r="B3" i="6" l="1"/>
  <c r="D6" i="5"/>
  <c r="C3" i="6" l="1"/>
  <c r="C6" i="6" s="1"/>
  <c r="B6" i="6"/>
  <c r="B3" i="7" l="1"/>
  <c r="D6" i="6"/>
  <c r="C3" i="7" l="1"/>
  <c r="C6" i="7" s="1"/>
  <c r="B6" i="7"/>
  <c r="B3" i="8" l="1"/>
  <c r="D6" i="7"/>
  <c r="C3" i="8" l="1"/>
  <c r="C6" i="8" s="1"/>
  <c r="B6" i="8"/>
  <c r="B3" i="9" l="1"/>
  <c r="D6" i="8"/>
  <c r="B6" i="9" l="1"/>
  <c r="C3" i="9"/>
  <c r="C6" i="9" s="1"/>
  <c r="D6" i="9" l="1"/>
  <c r="B3" i="10"/>
  <c r="B6" i="10" l="1"/>
  <c r="C3" i="10"/>
  <c r="C6" i="10" s="1"/>
  <c r="B3" i="11" l="1"/>
  <c r="D6" i="10"/>
  <c r="B6" i="11" l="1"/>
  <c r="C3" i="11"/>
  <c r="C6" i="11" s="1"/>
  <c r="B3" i="12" l="1"/>
  <c r="D6" i="11"/>
  <c r="B6" i="12" l="1"/>
  <c r="C3" i="12"/>
  <c r="C6" i="12" s="1"/>
  <c r="B3" i="13" l="1"/>
  <c r="D6" i="12"/>
  <c r="C3" i="13" l="1"/>
  <c r="C6" i="13" s="1"/>
  <c r="B6" i="13"/>
  <c r="D6" i="13" s="1"/>
</calcChain>
</file>

<file path=xl/sharedStrings.xml><?xml version="1.0" encoding="utf-8"?>
<sst xmlns="http://schemas.openxmlformats.org/spreadsheetml/2006/main" count="1239" uniqueCount="99">
  <si>
    <t>Expense</t>
  </si>
  <si>
    <t>Amount</t>
  </si>
  <si>
    <t>Time</t>
  </si>
  <si>
    <t>Period</t>
  </si>
  <si>
    <t>in Months</t>
  </si>
  <si>
    <t>Budget Per Month</t>
  </si>
  <si>
    <t>Home Expenses</t>
  </si>
  <si>
    <t>Mortgage</t>
  </si>
  <si>
    <t>For every</t>
  </si>
  <si>
    <t>Month (s)</t>
  </si>
  <si>
    <t>Electric</t>
  </si>
  <si>
    <t>Oil</t>
  </si>
  <si>
    <t>Water</t>
  </si>
  <si>
    <t>Sewer</t>
  </si>
  <si>
    <t>Trash</t>
  </si>
  <si>
    <t>Cable / Internet</t>
  </si>
  <si>
    <t>Furniture / Appliances</t>
  </si>
  <si>
    <t>Lawn / Garden</t>
  </si>
  <si>
    <t>Maintenance / Supplies</t>
  </si>
  <si>
    <t>Improvements</t>
  </si>
  <si>
    <t>Other (Home)</t>
  </si>
  <si>
    <t>Total Home Expenses</t>
  </si>
  <si>
    <t>Transportation</t>
  </si>
  <si>
    <t>Vehicle Payments</t>
  </si>
  <si>
    <t>Insurance</t>
  </si>
  <si>
    <t>Gasoline</t>
  </si>
  <si>
    <t>Repairs / Inspection</t>
  </si>
  <si>
    <t>Registration / License</t>
  </si>
  <si>
    <t>Other (Transportation)</t>
  </si>
  <si>
    <t>Total Transportation</t>
  </si>
  <si>
    <t>Health</t>
  </si>
  <si>
    <t>Doctor / Dentist</t>
  </si>
  <si>
    <t>Drugs</t>
  </si>
  <si>
    <t>Gym Membership</t>
  </si>
  <si>
    <t>Other (Health)</t>
  </si>
  <si>
    <t>Total Health</t>
  </si>
  <si>
    <t>Charity / Gifts</t>
  </si>
  <si>
    <t>Gifts Given (Friends &amp; Family)</t>
  </si>
  <si>
    <t>Charitable Donations</t>
  </si>
  <si>
    <t>Religious Donations</t>
  </si>
  <si>
    <t>Other (Charity / Gifts)</t>
  </si>
  <si>
    <t>Total Charity / Gifts</t>
  </si>
  <si>
    <t>Daily Living</t>
  </si>
  <si>
    <t>Groceries</t>
  </si>
  <si>
    <t>Personal Care</t>
  </si>
  <si>
    <t>Clothing</t>
  </si>
  <si>
    <t>Cleaning</t>
  </si>
  <si>
    <t>Educational</t>
  </si>
  <si>
    <t>Salon / Barber</t>
  </si>
  <si>
    <t>Other (Daily Living)</t>
  </si>
  <si>
    <t>Total Daily Living</t>
  </si>
  <si>
    <t>Entertainment</t>
  </si>
  <si>
    <t>Bar / Going Out</t>
  </si>
  <si>
    <t>Subscriptions</t>
  </si>
  <si>
    <t>Videos / DVDs</t>
  </si>
  <si>
    <t>Music</t>
  </si>
  <si>
    <t>Games</t>
  </si>
  <si>
    <t>Rentals</t>
  </si>
  <si>
    <t>Movies / Theater</t>
  </si>
  <si>
    <t>Books</t>
  </si>
  <si>
    <t>Hobbies</t>
  </si>
  <si>
    <t>Climbing</t>
  </si>
  <si>
    <t>Vacation</t>
  </si>
  <si>
    <t>Other (Entertainment)</t>
  </si>
  <si>
    <t>Total Entertainment</t>
  </si>
  <si>
    <t>MONTHLY BUDGETED EXPENSES</t>
  </si>
  <si>
    <t>January</t>
  </si>
  <si>
    <t>Starting Balance</t>
  </si>
  <si>
    <t>Deposits</t>
  </si>
  <si>
    <t>Payments</t>
  </si>
  <si>
    <t>Ending Balance</t>
  </si>
  <si>
    <t>Spending</t>
  </si>
  <si>
    <t>Budgeted</t>
  </si>
  <si>
    <t>Bank Account 1</t>
  </si>
  <si>
    <t>Bank Account 2</t>
  </si>
  <si>
    <t>Income</t>
  </si>
  <si>
    <t>Bank Account 3</t>
  </si>
  <si>
    <t>Expenses</t>
  </si>
  <si>
    <t>Bank Account 4</t>
  </si>
  <si>
    <t>EIT</t>
  </si>
  <si>
    <t>Difference</t>
  </si>
  <si>
    <t/>
  </si>
  <si>
    <t>Date</t>
  </si>
  <si>
    <t>Description</t>
  </si>
  <si>
    <t>Expense / Income</t>
  </si>
  <si>
    <t>Type of Expense</t>
  </si>
  <si>
    <t>Paycheck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</si>
  <si>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</si>
  <si>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</si>
  <si>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</si>
  <si>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</si>
  <si>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</si>
  <si>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</si>
  <si>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</si>
  <si>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</si>
  <si>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</si>
  <si>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</si>
  <si>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</si>
  <si>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Year Summary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</si>
</sst>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"/>
    <numFmt numFmtId="165" formatCode="&quot;$&quot;#,##0"/>
    <numFmt numFmtId="166" formatCode="m/d/yyyy\ h:mm:ss"/>
  </numFmts>
  <fonts count="4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b/>
      <sz val="10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9900"/>
        <bgColor rgb="FFFF9900"/>
      </patternFill>
    </fill>
    <fill>
      <patternFill patternType="solid">
        <fgColor rgb="FF008000"/>
        <bgColor rgb="FF008000"/>
      </patternFill>
    </fill>
    <fill>
      <patternFill patternType="solid">
        <fgColor rgb="FF0000FF"/>
        <bgColor rgb="FF0000FF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0" fontId="2" fillId="0" borderId="3" xfId="0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164" fontId="1" fillId="3" borderId="2" xfId="0" applyNumberFormat="1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1" fillId="2" borderId="3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164" fontId="1" fillId="4" borderId="2" xfId="0" applyNumberFormat="1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164" fontId="1" fillId="5" borderId="2" xfId="0" applyNumberFormat="1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164" fontId="1" fillId="6" borderId="2" xfId="0" applyNumberFormat="1" applyFont="1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164" fontId="1" fillId="7" borderId="2" xfId="0" applyNumberFormat="1" applyFont="1" applyFill="1" applyBorder="1" applyAlignment="1">
      <alignment wrapText="1"/>
    </xf>
    <xf numFmtId="0" fontId="2" fillId="8" borderId="1" xfId="0" applyFont="1" applyFill="1" applyBorder="1" applyAlignment="1">
      <alignment wrapText="1"/>
    </xf>
    <xf numFmtId="164" fontId="1" fillId="8" borderId="2" xfId="0" applyNumberFormat="1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14" fontId="2" fillId="0" borderId="8" xfId="0" applyNumberFormat="1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wrapText="1"/>
    </xf>
    <xf numFmtId="0" fontId="1" fillId="9" borderId="12" xfId="0" applyFont="1" applyFill="1" applyBorder="1" applyAlignment="1">
      <alignment wrapText="1"/>
    </xf>
    <xf numFmtId="0" fontId="1" fillId="2" borderId="13" xfId="0" applyFont="1" applyFill="1" applyBorder="1" applyAlignment="1">
      <alignment wrapText="1"/>
    </xf>
    <xf numFmtId="164" fontId="2" fillId="0" borderId="11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wrapText="1"/>
    </xf>
    <xf numFmtId="0" fontId="1" fillId="2" borderId="14" xfId="0" applyFont="1" applyFill="1" applyBorder="1" applyAlignment="1">
      <alignment wrapText="1"/>
    </xf>
    <xf numFmtId="164" fontId="2" fillId="0" borderId="0" xfId="0" applyNumberFormat="1" applyFont="1" applyAlignment="1">
      <alignment wrapText="1"/>
    </xf>
    <xf numFmtId="164" fontId="2" fillId="0" borderId="4" xfId="0" applyNumberFormat="1" applyFont="1" applyBorder="1" applyAlignment="1">
      <alignment wrapText="1"/>
    </xf>
    <xf numFmtId="164" fontId="2" fillId="0" borderId="12" xfId="0" applyNumberFormat="1" applyFont="1" applyBorder="1" applyAlignment="1">
      <alignment wrapText="1"/>
    </xf>
    <xf numFmtId="0" fontId="1" fillId="2" borderId="12" xfId="0" applyFont="1" applyFill="1" applyBorder="1" applyAlignment="1">
      <alignment wrapText="1"/>
    </xf>
    <xf numFmtId="164" fontId="2" fillId="0" borderId="2" xfId="0" applyNumberFormat="1" applyFont="1" applyBorder="1" applyAlignment="1">
      <alignment wrapText="1"/>
    </xf>
    <xf numFmtId="164" fontId="2" fillId="0" borderId="8" xfId="0" applyNumberFormat="1" applyFont="1" applyBorder="1" applyAlignment="1">
      <alignment wrapText="1"/>
    </xf>
    <xf numFmtId="164" fontId="2" fillId="0" borderId="5" xfId="0" applyNumberFormat="1" applyFont="1" applyBorder="1" applyAlignment="1">
      <alignment wrapText="1"/>
    </xf>
    <xf numFmtId="164" fontId="2" fillId="0" borderId="12" xfId="0" applyNumberFormat="1" applyFont="1" applyBorder="1" applyAlignment="1">
      <alignment horizontal="center" wrapText="1"/>
    </xf>
    <xf numFmtId="0" fontId="1" fillId="2" borderId="15" xfId="0" applyFont="1" applyFill="1" applyBorder="1" applyAlignment="1">
      <alignment wrapText="1"/>
    </xf>
    <xf numFmtId="164" fontId="2" fillId="0" borderId="14" xfId="0" applyNumberFormat="1" applyFont="1" applyBorder="1" applyAlignment="1">
      <alignment wrapText="1"/>
    </xf>
    <xf numFmtId="164" fontId="2" fillId="0" borderId="8" xfId="0" applyNumberFormat="1" applyFont="1" applyBorder="1" applyAlignment="1">
      <alignment wrapText="1"/>
    </xf>
    <xf numFmtId="164" fontId="2" fillId="7" borderId="6" xfId="0" applyNumberFormat="1" applyFont="1" applyFill="1" applyBorder="1" applyAlignment="1">
      <alignment wrapText="1"/>
    </xf>
    <xf numFmtId="164" fontId="2" fillId="7" borderId="10" xfId="0" applyNumberFormat="1" applyFont="1" applyFill="1" applyBorder="1" applyAlignment="1">
      <alignment wrapText="1"/>
    </xf>
    <xf numFmtId="164" fontId="3" fillId="9" borderId="2" xfId="0" applyNumberFormat="1" applyFont="1" applyFill="1" applyBorder="1" applyAlignment="1">
      <alignment horizontal="center" wrapText="1"/>
    </xf>
    <xf numFmtId="164" fontId="2" fillId="0" borderId="7" xfId="0" applyNumberFormat="1" applyFont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0" xfId="0" applyNumberFormat="1" applyFont="1" applyFill="1" applyAlignment="1">
      <alignment wrapText="1"/>
    </xf>
    <xf numFmtId="0" fontId="2" fillId="2" borderId="0" xfId="0" applyFont="1" applyFill="1" applyAlignment="1">
      <alignment wrapText="1"/>
    </xf>
    <xf numFmtId="164" fontId="2" fillId="0" borderId="2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2" borderId="2" xfId="0" applyFont="1" applyFill="1" applyBorder="1" applyAlignment="1">
      <alignment wrapText="1"/>
    </xf>
    <xf numFmtId="164" fontId="1" fillId="2" borderId="0" xfId="0" applyNumberFormat="1" applyFont="1" applyFill="1" applyAlignment="1">
      <alignment wrapText="1"/>
    </xf>
    <xf numFmtId="0" fontId="2" fillId="0" borderId="4" xfId="0" applyFont="1" applyBorder="1" applyAlignment="1">
      <alignment horizontal="center" wrapText="1"/>
    </xf>
    <xf numFmtId="0" fontId="1" fillId="9" borderId="12" xfId="0" applyFont="1" applyFill="1" applyBorder="1" applyAlignment="1">
      <alignment horizontal="center" wrapText="1"/>
    </xf>
    <xf numFmtId="164" fontId="2" fillId="0" borderId="11" xfId="0" applyNumberFormat="1" applyFont="1" applyBorder="1" applyAlignment="1">
      <alignment wrapText="1"/>
    </xf>
    <xf numFmtId="164" fontId="2" fillId="0" borderId="14" xfId="0" applyNumberFormat="1" applyFont="1" applyBorder="1" applyAlignment="1">
      <alignment wrapText="1"/>
    </xf>
    <xf numFmtId="0" fontId="1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164" fontId="2" fillId="9" borderId="0" xfId="0" applyNumberFormat="1" applyFont="1" applyFill="1" applyAlignment="1">
      <alignment wrapText="1"/>
    </xf>
    <xf numFmtId="0" fontId="2" fillId="4" borderId="0" xfId="0" applyFont="1" applyFill="1" applyAlignment="1">
      <alignment wrapText="1"/>
    </xf>
    <xf numFmtId="0" fontId="2" fillId="5" borderId="0" xfId="0" applyFont="1" applyFill="1" applyAlignment="1">
      <alignment wrapText="1"/>
    </xf>
    <xf numFmtId="0" fontId="2" fillId="6" borderId="0" xfId="0" applyFont="1" applyFill="1" applyAlignment="1">
      <alignment wrapText="1"/>
    </xf>
    <xf numFmtId="0" fontId="2" fillId="7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2" fillId="8" borderId="0" xfId="0" applyFont="1" applyFill="1" applyAlignment="1">
      <alignment wrapText="1"/>
    </xf>
    <xf numFmtId="165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2" fillId="9" borderId="0" xfId="0" applyFont="1" applyFill="1" applyAlignment="1">
      <alignment wrapText="1"/>
    </xf>
    <xf numFmtId="0" fontId="1" fillId="9" borderId="0" xfId="0" applyFont="1" applyFill="1" applyAlignment="1">
      <alignment wrapText="1"/>
    </xf>
    <xf numFmtId="166" fontId="2" fillId="0" borderId="0" xfId="0" applyNumberFormat="1" applyFont="1" applyAlignment="1">
      <alignment wrapText="1"/>
    </xf>
    <xf numFmtId="0" fontId="1" fillId="2" borderId="8" xfId="0" applyFont="1" applyFill="1" applyBorder="1" applyAlignment="1">
      <alignment wrapText="1"/>
    </xf>
    <xf numFmtId="164" fontId="2" fillId="7" borderId="7" xfId="0" applyNumberFormat="1" applyFont="1" applyFill="1" applyBorder="1" applyAlignment="1">
      <alignment wrapText="1"/>
    </xf>
    <xf numFmtId="164" fontId="3" fillId="9" borderId="0" xfId="0" applyNumberFormat="1" applyFont="1" applyFill="1" applyAlignment="1">
      <alignment wrapText="1"/>
    </xf>
    <xf numFmtId="164" fontId="1" fillId="9" borderId="0" xfId="0" applyNumberFormat="1" applyFont="1" applyFill="1" applyAlignment="1">
      <alignment wrapText="1"/>
    </xf>
  </cellXfs>
  <cellStyles count="1">
    <cellStyle name="Normal" xfId="0" builtinId="0"/>
  </cellStyles>
  <dxfs count="131"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  <dxf>
      <font>
        <color rgb="FFFF0000"/>
      </font>
      <fill>
        <patternFill patternType="none"/>
      </fill>
      <alignment wrapText="1"/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 lvl="0">
              <a:defRPr/>
            </a:pPr>
            <a:r>
              <a:t>Actual Spending</a:t>
            </a:r>
          </a:p>
        </c:rich>
      </c:tx>
      <c:overlay val="0"/>
    </c:title>
    <c:autoTitleDeleted val="0"/>
    <c:view3D>
      <c:rotX val="5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FF9900"/>
              </a:solidFill>
            </c:spPr>
          </c:dPt>
          <c:dPt>
            <c:idx val="1"/>
            <c:bubble3D val="0"/>
            <c:spPr>
              <a:solidFill>
                <a:srgbClr val="274E13"/>
              </a:solidFill>
            </c:spPr>
          </c:dPt>
          <c:dPt>
            <c:idx val="2"/>
            <c:bubble3D val="0"/>
            <c:spPr>
              <a:solidFill>
                <a:srgbClr val="0000FF"/>
              </a:solidFill>
            </c:spPr>
          </c:dPt>
          <c:dPt>
            <c:idx val="3"/>
            <c:bubble3D val="0"/>
            <c:spPr>
              <a:solidFill>
                <a:srgbClr val="FF00FF"/>
              </a:solidFill>
            </c:spPr>
          </c:dPt>
          <c:dPt>
            <c:idx val="4"/>
            <c:bubble3D val="0"/>
            <c:spPr>
              <a:solidFill>
                <a:srgbClr val="FFFF00"/>
              </a:solidFill>
            </c:spPr>
          </c:dPt>
          <c:dPt>
            <c:idx val="5"/>
            <c:bubble3D val="0"/>
            <c:spPr>
              <a:solidFill>
                <a:srgbClr val="FF0000"/>
              </a:solidFill>
            </c:spPr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'Year Summary'!$A$2:$A$7</c:f>
              <c:strCache>
                <c:ptCount val="6"/>
                <c:pt idx="0">
                  <c:v>Home Expenses</c:v>
                </c:pt>
                <c:pt idx="1">
                  <c:v>Transportation</c:v>
                </c:pt>
                <c:pt idx="2">
                  <c:v>Health</c:v>
                </c:pt>
                <c:pt idx="3">
                  <c:v>Charity / Gifts</c:v>
                </c:pt>
                <c:pt idx="4">
                  <c:v>Daily Living</c:v>
                </c:pt>
                <c:pt idx="5">
                  <c:v>Entertainment</c:v>
                </c:pt>
              </c:strCache>
            </c:strRef>
          </c:cat>
          <c:val>
            <c:numRef>
              <c:f>'Year Summary'!$B$2:$B$7</c:f>
              <c:numCache>
                <c:formatCode>"$"#,##0.00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 lvl="0">
              <a:defRPr/>
            </a:pPr>
            <a:r>
              <a:t>Budgeted Spending</a:t>
            </a:r>
          </a:p>
        </c:rich>
      </c:tx>
      <c:overlay val="0"/>
    </c:title>
    <c:autoTitleDeleted val="0"/>
    <c:view3D>
      <c:rotX val="5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FF9900"/>
              </a:solidFill>
            </c:spPr>
          </c:dPt>
          <c:dPt>
            <c:idx val="1"/>
            <c:bubble3D val="0"/>
            <c:spPr>
              <a:solidFill>
                <a:srgbClr val="274E13"/>
              </a:solidFill>
            </c:spPr>
          </c:dPt>
          <c:dPt>
            <c:idx val="2"/>
            <c:bubble3D val="0"/>
            <c:spPr>
              <a:solidFill>
                <a:srgbClr val="0000FF"/>
              </a:solidFill>
            </c:spPr>
          </c:dPt>
          <c:dPt>
            <c:idx val="3"/>
            <c:bubble3D val="0"/>
            <c:spPr>
              <a:solidFill>
                <a:srgbClr val="FF00FF"/>
              </a:solidFill>
            </c:spPr>
          </c:dPt>
          <c:dPt>
            <c:idx val="4"/>
            <c:bubble3D val="0"/>
            <c:spPr>
              <a:solidFill>
                <a:srgbClr val="FFFF00"/>
              </a:solidFill>
            </c:spPr>
          </c:dPt>
          <c:dPt>
            <c:idx val="5"/>
            <c:bubble3D val="0"/>
            <c:spPr>
              <a:solidFill>
                <a:srgbClr val="FF0000"/>
              </a:solidFill>
            </c:spPr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'Year Summary'!$A$2:$A$7</c:f>
              <c:strCache>
                <c:ptCount val="6"/>
                <c:pt idx="0">
                  <c:v>Home Expenses</c:v>
                </c:pt>
                <c:pt idx="1">
                  <c:v>Transportation</c:v>
                </c:pt>
                <c:pt idx="2">
                  <c:v>Health</c:v>
                </c:pt>
                <c:pt idx="3">
                  <c:v>Charity / Gifts</c:v>
                </c:pt>
                <c:pt idx="4">
                  <c:v>Daily Living</c:v>
                </c:pt>
                <c:pt idx="5">
                  <c:v>Entertainment</c:v>
                </c:pt>
              </c:strCache>
            </c:strRef>
          </c:cat>
          <c:val>
            <c:numRef>
              <c:f>'Year Summary'!$C$2:$C$7</c:f>
              <c:numCache>
                <c:formatCode>"$"#,##0.00</c:formatCode>
                <c:ptCount val="6"/>
                <c:pt idx="0">
                  <c:v>12748.720000000001</c:v>
                </c:pt>
                <c:pt idx="1">
                  <c:v>2800.0000000000005</c:v>
                </c:pt>
                <c:pt idx="2">
                  <c:v>240</c:v>
                </c:pt>
                <c:pt idx="3">
                  <c:v>199.99999999999997</c:v>
                </c:pt>
                <c:pt idx="4">
                  <c:v>2880</c:v>
                </c:pt>
                <c:pt idx="5">
                  <c:v>1815.9999999999993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304800</xdr:rowOff>
    </xdr:from>
    <xdr:to>
      <xdr:col>4</xdr:col>
      <xdr:colOff>428625</xdr:colOff>
      <xdr:row>26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4</xdr:col>
      <xdr:colOff>1171575</xdr:colOff>
      <xdr:row>7</xdr:row>
      <xdr:rowOff>314325</xdr:rowOff>
    </xdr:from>
    <xdr:to>
      <xdr:col>9</xdr:col>
      <xdr:colOff>1123950</xdr:colOff>
      <xdr:row>26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zoomScale="69" zoomScaleNormal="69" workbookViewId="0">
      <pane ySplit="1" topLeftCell="A2" activePane="bottomLeft" state="frozen"/>
      <selection pane="bottomLeft" activeCell="J10" sqref="J10"/>
    </sheetView>
  </sheetViews>
  <sheetFormatPr defaultColWidth="17.28515625" defaultRowHeight="15.75" customHeight="1" x14ac:dyDescent="0.2"/>
  <cols>
    <col min="1" max="1" width="32.5703125" customWidth="1"/>
    <col min="3" max="3" width="10" customWidth="1"/>
    <col min="4" max="4" width="6.5703125" customWidth="1"/>
    <col min="5" max="5" width="10.42578125" customWidth="1"/>
    <col min="6" max="6" width="19.28515625" customWidth="1"/>
    <col min="7" max="7" width="8.140625" customWidth="1"/>
    <col min="11" max="11" width="19.28515625" customWidth="1"/>
  </cols>
  <sheetData>
    <row r="1" spans="1:6" ht="15.75" customHeight="1" x14ac:dyDescent="0.2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</row>
    <row r="2" spans="1:6" ht="15.75" customHeight="1" x14ac:dyDescent="0.2">
      <c r="A2" s="6" t="s">
        <v>6</v>
      </c>
      <c r="B2" s="7"/>
      <c r="F2" s="8"/>
    </row>
    <row r="3" spans="1:6" ht="15.75" customHeight="1" x14ac:dyDescent="0.2">
      <c r="A3" s="9" t="s">
        <v>7</v>
      </c>
      <c r="B3" s="10">
        <v>800</v>
      </c>
      <c r="C3" s="11" t="s">
        <v>8</v>
      </c>
      <c r="D3" s="11">
        <v>1</v>
      </c>
      <c r="E3" s="11" t="s">
        <v>9</v>
      </c>
      <c r="F3" s="8">
        <f t="shared" ref="F3:F14" si="0">B3/D3</f>
        <v>800</v>
      </c>
    </row>
    <row r="4" spans="1:6" ht="15.75" customHeight="1" x14ac:dyDescent="0.2">
      <c r="A4" s="12" t="s">
        <v>10</v>
      </c>
      <c r="B4" s="10">
        <v>114.5</v>
      </c>
      <c r="C4" s="11" t="s">
        <v>8</v>
      </c>
      <c r="D4" s="11">
        <v>1</v>
      </c>
      <c r="E4" s="11" t="s">
        <v>9</v>
      </c>
      <c r="F4" s="8">
        <f t="shared" si="0"/>
        <v>114.5</v>
      </c>
    </row>
    <row r="5" spans="1:6" ht="15.75" customHeight="1" x14ac:dyDescent="0.2">
      <c r="A5" s="12" t="s">
        <v>11</v>
      </c>
      <c r="B5" s="10">
        <v>500</v>
      </c>
      <c r="C5" s="11" t="s">
        <v>8</v>
      </c>
      <c r="D5" s="11">
        <v>12</v>
      </c>
      <c r="E5" s="11" t="s">
        <v>9</v>
      </c>
      <c r="F5" s="8">
        <f t="shared" si="0"/>
        <v>41.666666666666664</v>
      </c>
    </row>
    <row r="6" spans="1:6" ht="15.75" customHeight="1" x14ac:dyDescent="0.2">
      <c r="A6" s="12" t="s">
        <v>12</v>
      </c>
      <c r="B6" s="10">
        <v>70.680000000000007</v>
      </c>
      <c r="C6" s="11" t="s">
        <v>8</v>
      </c>
      <c r="D6" s="11">
        <v>3</v>
      </c>
      <c r="E6" s="11" t="s">
        <v>9</v>
      </c>
      <c r="F6" s="8">
        <f t="shared" si="0"/>
        <v>23.560000000000002</v>
      </c>
    </row>
    <row r="7" spans="1:6" ht="15.75" customHeight="1" x14ac:dyDescent="0.2">
      <c r="A7" s="12" t="s">
        <v>13</v>
      </c>
      <c r="B7" s="10">
        <v>73</v>
      </c>
      <c r="C7" s="11" t="s">
        <v>8</v>
      </c>
      <c r="D7" s="11">
        <v>3</v>
      </c>
      <c r="E7" s="11" t="s">
        <v>9</v>
      </c>
      <c r="F7" s="8">
        <f t="shared" si="0"/>
        <v>24.333333333333332</v>
      </c>
    </row>
    <row r="8" spans="1:6" ht="15.75" customHeight="1" x14ac:dyDescent="0.2">
      <c r="A8" s="12" t="s">
        <v>14</v>
      </c>
      <c r="B8" s="10">
        <v>80</v>
      </c>
      <c r="C8" s="11" t="s">
        <v>8</v>
      </c>
      <c r="D8" s="11">
        <v>6</v>
      </c>
      <c r="E8" s="11" t="s">
        <v>9</v>
      </c>
      <c r="F8" s="8">
        <f t="shared" si="0"/>
        <v>13.333333333333334</v>
      </c>
    </row>
    <row r="9" spans="1:6" ht="15.75" customHeight="1" x14ac:dyDescent="0.2">
      <c r="A9" s="12" t="s">
        <v>15</v>
      </c>
      <c r="B9" s="10">
        <v>45</v>
      </c>
      <c r="C9" s="11" t="s">
        <v>8</v>
      </c>
      <c r="D9" s="11">
        <v>1</v>
      </c>
      <c r="E9" s="11" t="s">
        <v>9</v>
      </c>
      <c r="F9" s="8">
        <f t="shared" si="0"/>
        <v>45</v>
      </c>
    </row>
    <row r="10" spans="1:6" ht="15.75" customHeight="1" x14ac:dyDescent="0.2">
      <c r="A10" s="12" t="s">
        <v>16</v>
      </c>
      <c r="B10" s="10">
        <v>0</v>
      </c>
      <c r="C10" s="11" t="s">
        <v>8</v>
      </c>
      <c r="D10" s="11">
        <v>1</v>
      </c>
      <c r="E10" s="11" t="s">
        <v>9</v>
      </c>
      <c r="F10" s="8">
        <f t="shared" si="0"/>
        <v>0</v>
      </c>
    </row>
    <row r="11" spans="1:6" ht="15.75" customHeight="1" x14ac:dyDescent="0.2">
      <c r="A11" s="12" t="s">
        <v>17</v>
      </c>
      <c r="B11" s="10">
        <v>0</v>
      </c>
      <c r="C11" s="11" t="s">
        <v>8</v>
      </c>
      <c r="D11" s="11">
        <v>1</v>
      </c>
      <c r="E11" s="11" t="s">
        <v>9</v>
      </c>
      <c r="F11" s="8">
        <f t="shared" si="0"/>
        <v>0</v>
      </c>
    </row>
    <row r="12" spans="1:6" ht="15.75" customHeight="1" x14ac:dyDescent="0.2">
      <c r="A12" s="12" t="s">
        <v>18</v>
      </c>
      <c r="B12" s="10">
        <v>0</v>
      </c>
      <c r="C12" s="11" t="s">
        <v>8</v>
      </c>
      <c r="D12" s="11">
        <v>1</v>
      </c>
      <c r="E12" s="11" t="s">
        <v>9</v>
      </c>
      <c r="F12" s="8">
        <f t="shared" si="0"/>
        <v>0</v>
      </c>
    </row>
    <row r="13" spans="1:6" ht="15.75" customHeight="1" x14ac:dyDescent="0.2">
      <c r="A13" s="12" t="s">
        <v>19</v>
      </c>
      <c r="B13" s="10">
        <v>0</v>
      </c>
      <c r="C13" s="11" t="s">
        <v>8</v>
      </c>
      <c r="D13" s="11">
        <v>1</v>
      </c>
      <c r="E13" s="11" t="s">
        <v>9</v>
      </c>
      <c r="F13" s="8">
        <f t="shared" si="0"/>
        <v>0</v>
      </c>
    </row>
    <row r="14" spans="1:6" ht="15.75" customHeight="1" x14ac:dyDescent="0.2">
      <c r="A14" s="13" t="s">
        <v>20</v>
      </c>
      <c r="B14" s="10">
        <v>0</v>
      </c>
      <c r="C14" s="11" t="s">
        <v>8</v>
      </c>
      <c r="D14" s="11">
        <v>1</v>
      </c>
      <c r="E14" s="11" t="s">
        <v>9</v>
      </c>
      <c r="F14" s="8">
        <f t="shared" si="0"/>
        <v>0</v>
      </c>
    </row>
    <row r="15" spans="1:6" ht="15.75" customHeight="1" x14ac:dyDescent="0.2">
      <c r="A15" s="14" t="s">
        <v>21</v>
      </c>
      <c r="B15" s="15">
        <f>SUM(F3:F14)</f>
        <v>1062.3933333333334</v>
      </c>
      <c r="C15" s="16"/>
      <c r="D15" s="16"/>
      <c r="E15" s="16"/>
      <c r="F15" s="8"/>
    </row>
    <row r="16" spans="1:6" ht="15.75" customHeight="1" x14ac:dyDescent="0.2">
      <c r="A16" s="17"/>
      <c r="B16" s="18"/>
      <c r="C16" s="16"/>
      <c r="D16" s="16"/>
      <c r="E16" s="16"/>
      <c r="F16" s="8"/>
    </row>
    <row r="17" spans="1:6" ht="15.75" customHeight="1" x14ac:dyDescent="0.2">
      <c r="A17" s="19" t="s">
        <v>22</v>
      </c>
      <c r="B17" s="7"/>
      <c r="C17" s="16"/>
      <c r="D17" s="16"/>
      <c r="E17" s="16"/>
      <c r="F17" s="8"/>
    </row>
    <row r="18" spans="1:6" ht="15.75" customHeight="1" x14ac:dyDescent="0.2">
      <c r="A18" s="12" t="s">
        <v>23</v>
      </c>
      <c r="B18" s="10">
        <v>0</v>
      </c>
      <c r="C18" s="11" t="s">
        <v>8</v>
      </c>
      <c r="D18" s="11">
        <v>1</v>
      </c>
      <c r="E18" s="11" t="s">
        <v>9</v>
      </c>
      <c r="F18" s="8">
        <f t="shared" ref="F18:F23" si="1">B18/D18</f>
        <v>0</v>
      </c>
    </row>
    <row r="19" spans="1:6" ht="15.75" customHeight="1" x14ac:dyDescent="0.2">
      <c r="A19" s="12" t="s">
        <v>24</v>
      </c>
      <c r="B19" s="7">
        <f>H19+J19</f>
        <v>0</v>
      </c>
      <c r="C19" s="11" t="s">
        <v>8</v>
      </c>
      <c r="D19" s="11">
        <v>12</v>
      </c>
      <c r="E19" s="11" t="s">
        <v>9</v>
      </c>
      <c r="F19" s="8">
        <f t="shared" si="1"/>
        <v>0</v>
      </c>
    </row>
    <row r="20" spans="1:6" ht="15.75" customHeight="1" x14ac:dyDescent="0.2">
      <c r="A20" s="12" t="s">
        <v>25</v>
      </c>
      <c r="B20" s="10">
        <v>200</v>
      </c>
      <c r="C20" s="11" t="s">
        <v>8</v>
      </c>
      <c r="D20" s="11">
        <v>1</v>
      </c>
      <c r="E20" s="11" t="s">
        <v>9</v>
      </c>
      <c r="F20" s="8">
        <f t="shared" si="1"/>
        <v>200</v>
      </c>
    </row>
    <row r="21" spans="1:6" ht="15.75" customHeight="1" x14ac:dyDescent="0.2">
      <c r="A21" s="12" t="s">
        <v>26</v>
      </c>
      <c r="B21" s="10">
        <v>400</v>
      </c>
      <c r="C21" s="11" t="s">
        <v>8</v>
      </c>
      <c r="D21" s="11">
        <v>12</v>
      </c>
      <c r="E21" s="11" t="s">
        <v>9</v>
      </c>
      <c r="F21" s="8">
        <f t="shared" si="1"/>
        <v>33.333333333333336</v>
      </c>
    </row>
    <row r="22" spans="1:6" ht="15.75" customHeight="1" x14ac:dyDescent="0.2">
      <c r="A22" s="12" t="s">
        <v>27</v>
      </c>
      <c r="B22" s="7">
        <f>H22+J22+L22/4</f>
        <v>0</v>
      </c>
      <c r="C22" s="11" t="s">
        <v>8</v>
      </c>
      <c r="D22" s="11">
        <v>12</v>
      </c>
      <c r="E22" s="11" t="s">
        <v>9</v>
      </c>
      <c r="F22" s="8">
        <f t="shared" si="1"/>
        <v>0</v>
      </c>
    </row>
    <row r="23" spans="1:6" ht="15.75" customHeight="1" x14ac:dyDescent="0.2">
      <c r="A23" s="13" t="s">
        <v>28</v>
      </c>
      <c r="B23" s="10">
        <v>0</v>
      </c>
      <c r="C23" s="11" t="s">
        <v>8</v>
      </c>
      <c r="D23" s="11">
        <v>1</v>
      </c>
      <c r="E23" s="11" t="s">
        <v>9</v>
      </c>
      <c r="F23" s="8">
        <f t="shared" si="1"/>
        <v>0</v>
      </c>
    </row>
    <row r="24" spans="1:6" ht="15.75" customHeight="1" x14ac:dyDescent="0.2">
      <c r="A24" s="20" t="s">
        <v>29</v>
      </c>
      <c r="B24" s="21">
        <f>SUM(F18:F23)</f>
        <v>233.33333333333334</v>
      </c>
      <c r="C24" s="16"/>
      <c r="D24" s="16"/>
      <c r="E24" s="16"/>
      <c r="F24" s="8"/>
    </row>
    <row r="25" spans="1:6" ht="15.75" customHeight="1" x14ac:dyDescent="0.2">
      <c r="A25" s="17"/>
      <c r="B25" s="18"/>
      <c r="C25" s="16"/>
      <c r="D25" s="16"/>
      <c r="E25" s="16"/>
      <c r="F25" s="8"/>
    </row>
    <row r="26" spans="1:6" ht="15.75" customHeight="1" x14ac:dyDescent="0.2">
      <c r="A26" s="6" t="s">
        <v>30</v>
      </c>
      <c r="B26" s="7"/>
      <c r="C26" s="16"/>
      <c r="D26" s="16"/>
      <c r="E26" s="16"/>
      <c r="F26" s="8"/>
    </row>
    <row r="27" spans="1:6" ht="12.75" x14ac:dyDescent="0.2">
      <c r="A27" s="9" t="s">
        <v>31</v>
      </c>
      <c r="B27" s="10">
        <v>0</v>
      </c>
      <c r="C27" s="11" t="s">
        <v>8</v>
      </c>
      <c r="D27" s="11">
        <v>1</v>
      </c>
      <c r="E27" s="11" t="s">
        <v>9</v>
      </c>
      <c r="F27" s="8">
        <f t="shared" ref="F27:F30" si="2">B27/D27</f>
        <v>0</v>
      </c>
    </row>
    <row r="28" spans="1:6" ht="12.75" x14ac:dyDescent="0.2">
      <c r="A28" s="12" t="s">
        <v>32</v>
      </c>
      <c r="B28" s="7">
        <f>H28+J28</f>
        <v>0</v>
      </c>
      <c r="C28" s="11" t="s">
        <v>8</v>
      </c>
      <c r="D28" s="11">
        <v>1</v>
      </c>
      <c r="E28" s="11" t="s">
        <v>9</v>
      </c>
      <c r="F28" s="8">
        <f t="shared" si="2"/>
        <v>0</v>
      </c>
    </row>
    <row r="29" spans="1:6" ht="12.75" x14ac:dyDescent="0.2">
      <c r="A29" s="12" t="s">
        <v>33</v>
      </c>
      <c r="B29" s="10">
        <v>20</v>
      </c>
      <c r="C29" s="11" t="s">
        <v>8</v>
      </c>
      <c r="D29" s="11">
        <v>1</v>
      </c>
      <c r="E29" s="11" t="s">
        <v>9</v>
      </c>
      <c r="F29" s="8">
        <f t="shared" si="2"/>
        <v>20</v>
      </c>
    </row>
    <row r="30" spans="1:6" ht="12.75" x14ac:dyDescent="0.2">
      <c r="A30" s="13" t="s">
        <v>34</v>
      </c>
      <c r="B30" s="10">
        <v>0</v>
      </c>
      <c r="C30" s="11" t="s">
        <v>8</v>
      </c>
      <c r="D30" s="11">
        <v>1</v>
      </c>
      <c r="E30" s="11" t="s">
        <v>9</v>
      </c>
      <c r="F30" s="8">
        <f t="shared" si="2"/>
        <v>0</v>
      </c>
    </row>
    <row r="31" spans="1:6" ht="12.75" x14ac:dyDescent="0.2">
      <c r="A31" s="22" t="s">
        <v>35</v>
      </c>
      <c r="B31" s="23">
        <f>SUM(F27:F30)</f>
        <v>20</v>
      </c>
      <c r="C31" s="16"/>
      <c r="D31" s="16"/>
      <c r="E31" s="16"/>
      <c r="F31" s="8"/>
    </row>
    <row r="32" spans="1:6" ht="12.75" x14ac:dyDescent="0.2">
      <c r="A32" s="17"/>
      <c r="B32" s="18"/>
      <c r="C32" s="16"/>
      <c r="D32" s="16"/>
      <c r="E32" s="16"/>
      <c r="F32" s="8"/>
    </row>
    <row r="33" spans="1:6" ht="12.75" x14ac:dyDescent="0.2">
      <c r="A33" s="6" t="s">
        <v>36</v>
      </c>
      <c r="B33" s="7"/>
      <c r="C33" s="16"/>
      <c r="D33" s="16"/>
      <c r="E33" s="16"/>
      <c r="F33" s="8"/>
    </row>
    <row r="34" spans="1:6" ht="12.75" x14ac:dyDescent="0.2">
      <c r="A34" s="9" t="s">
        <v>37</v>
      </c>
      <c r="B34" s="10">
        <v>200</v>
      </c>
      <c r="C34" s="11" t="s">
        <v>8</v>
      </c>
      <c r="D34" s="11">
        <v>12</v>
      </c>
      <c r="E34" s="11" t="s">
        <v>9</v>
      </c>
      <c r="F34" s="8">
        <f t="shared" ref="F34:F37" si="3">B34/D34</f>
        <v>16.666666666666668</v>
      </c>
    </row>
    <row r="35" spans="1:6" ht="12.75" x14ac:dyDescent="0.2">
      <c r="A35" s="12" t="s">
        <v>38</v>
      </c>
      <c r="B35" s="10">
        <v>0</v>
      </c>
      <c r="C35" s="11" t="s">
        <v>8</v>
      </c>
      <c r="D35" s="11">
        <v>1</v>
      </c>
      <c r="E35" s="11" t="s">
        <v>9</v>
      </c>
      <c r="F35" s="8">
        <f t="shared" si="3"/>
        <v>0</v>
      </c>
    </row>
    <row r="36" spans="1:6" ht="12.75" x14ac:dyDescent="0.2">
      <c r="A36" s="12" t="s">
        <v>39</v>
      </c>
      <c r="B36" s="10">
        <v>0</v>
      </c>
      <c r="C36" s="11" t="s">
        <v>8</v>
      </c>
      <c r="D36" s="11">
        <v>1</v>
      </c>
      <c r="E36" s="11" t="s">
        <v>9</v>
      </c>
      <c r="F36" s="8">
        <f t="shared" si="3"/>
        <v>0</v>
      </c>
    </row>
    <row r="37" spans="1:6" ht="12.75" x14ac:dyDescent="0.2">
      <c r="A37" s="13" t="s">
        <v>40</v>
      </c>
      <c r="B37" s="10">
        <v>0</v>
      </c>
      <c r="C37" s="11" t="s">
        <v>8</v>
      </c>
      <c r="D37" s="11">
        <v>1</v>
      </c>
      <c r="E37" s="11" t="s">
        <v>9</v>
      </c>
      <c r="F37" s="8">
        <f t="shared" si="3"/>
        <v>0</v>
      </c>
    </row>
    <row r="38" spans="1:6" ht="12.75" x14ac:dyDescent="0.2">
      <c r="A38" s="24" t="s">
        <v>41</v>
      </c>
      <c r="B38" s="25">
        <f>SUM(F34:F37)</f>
        <v>16.666666666666668</v>
      </c>
      <c r="C38" s="16"/>
      <c r="D38" s="16"/>
      <c r="E38" s="16"/>
      <c r="F38" s="8"/>
    </row>
    <row r="39" spans="1:6" ht="12.75" x14ac:dyDescent="0.2">
      <c r="A39" s="17"/>
      <c r="B39" s="18"/>
      <c r="C39" s="16"/>
      <c r="D39" s="16"/>
      <c r="E39" s="16"/>
      <c r="F39" s="8"/>
    </row>
    <row r="40" spans="1:6" ht="12.75" x14ac:dyDescent="0.2">
      <c r="A40" s="6" t="s">
        <v>42</v>
      </c>
      <c r="B40" s="7"/>
      <c r="C40" s="16"/>
      <c r="D40" s="16"/>
      <c r="E40" s="16"/>
      <c r="F40" s="8"/>
    </row>
    <row r="41" spans="1:6" ht="12.75" x14ac:dyDescent="0.2">
      <c r="A41" s="9" t="s">
        <v>43</v>
      </c>
      <c r="B41" s="10">
        <v>200</v>
      </c>
      <c r="C41" s="11" t="s">
        <v>8</v>
      </c>
      <c r="D41" s="11">
        <v>1</v>
      </c>
      <c r="E41" s="11" t="s">
        <v>9</v>
      </c>
      <c r="F41" s="8">
        <f t="shared" ref="F41:F47" si="4">B41/D41</f>
        <v>200</v>
      </c>
    </row>
    <row r="42" spans="1:6" ht="12.75" x14ac:dyDescent="0.2">
      <c r="A42" s="12" t="s">
        <v>44</v>
      </c>
      <c r="B42" s="10">
        <v>10</v>
      </c>
      <c r="C42" s="11" t="s">
        <v>8</v>
      </c>
      <c r="D42" s="11">
        <v>1</v>
      </c>
      <c r="E42" s="11" t="s">
        <v>9</v>
      </c>
      <c r="F42" s="8">
        <f t="shared" si="4"/>
        <v>10</v>
      </c>
    </row>
    <row r="43" spans="1:6" ht="12.75" x14ac:dyDescent="0.2">
      <c r="A43" s="12" t="s">
        <v>45</v>
      </c>
      <c r="B43" s="10">
        <v>20</v>
      </c>
      <c r="C43" s="11" t="s">
        <v>8</v>
      </c>
      <c r="D43" s="11">
        <v>1</v>
      </c>
      <c r="E43" s="11" t="s">
        <v>9</v>
      </c>
      <c r="F43" s="8">
        <f t="shared" si="4"/>
        <v>20</v>
      </c>
    </row>
    <row r="44" spans="1:6" ht="12.75" x14ac:dyDescent="0.2">
      <c r="A44" s="12" t="s">
        <v>46</v>
      </c>
      <c r="B44" s="10">
        <v>10</v>
      </c>
      <c r="C44" s="11" t="s">
        <v>8</v>
      </c>
      <c r="D44" s="11">
        <v>1</v>
      </c>
      <c r="E44" s="11" t="s">
        <v>9</v>
      </c>
      <c r="F44" s="8">
        <f t="shared" si="4"/>
        <v>10</v>
      </c>
    </row>
    <row r="45" spans="1:6" ht="12.75" x14ac:dyDescent="0.2">
      <c r="A45" s="12" t="s">
        <v>47</v>
      </c>
      <c r="B45" s="10">
        <v>0</v>
      </c>
      <c r="C45" s="11" t="s">
        <v>8</v>
      </c>
      <c r="D45" s="11">
        <v>1</v>
      </c>
      <c r="E45" s="11" t="s">
        <v>9</v>
      </c>
      <c r="F45" s="8">
        <f t="shared" si="4"/>
        <v>0</v>
      </c>
    </row>
    <row r="46" spans="1:6" ht="12.75" x14ac:dyDescent="0.2">
      <c r="A46" s="12" t="s">
        <v>48</v>
      </c>
      <c r="B46" s="10">
        <v>0</v>
      </c>
      <c r="C46" s="11" t="s">
        <v>8</v>
      </c>
      <c r="D46" s="11">
        <v>1</v>
      </c>
      <c r="E46" s="11" t="s">
        <v>9</v>
      </c>
      <c r="F46" s="8">
        <f t="shared" si="4"/>
        <v>0</v>
      </c>
    </row>
    <row r="47" spans="1:6" ht="12.75" x14ac:dyDescent="0.2">
      <c r="A47" s="13" t="s">
        <v>49</v>
      </c>
      <c r="B47" s="10">
        <v>0</v>
      </c>
      <c r="C47" s="11" t="s">
        <v>8</v>
      </c>
      <c r="D47" s="11">
        <v>1</v>
      </c>
      <c r="E47" s="11" t="s">
        <v>9</v>
      </c>
      <c r="F47" s="8">
        <f t="shared" si="4"/>
        <v>0</v>
      </c>
    </row>
    <row r="48" spans="1:6" ht="12.75" x14ac:dyDescent="0.2">
      <c r="A48" s="26" t="s">
        <v>50</v>
      </c>
      <c r="B48" s="27">
        <f>SUM(F41:F47)</f>
        <v>240</v>
      </c>
      <c r="C48" s="16"/>
      <c r="D48" s="16"/>
      <c r="E48" s="16"/>
      <c r="F48" s="8"/>
    </row>
    <row r="49" spans="1:6" ht="12.75" x14ac:dyDescent="0.2">
      <c r="A49" s="17"/>
      <c r="B49" s="18"/>
      <c r="C49" s="16"/>
      <c r="D49" s="16"/>
      <c r="E49" s="16"/>
      <c r="F49" s="8"/>
    </row>
    <row r="50" spans="1:6" ht="12.75" x14ac:dyDescent="0.2">
      <c r="A50" s="6" t="s">
        <v>51</v>
      </c>
      <c r="B50" s="7"/>
      <c r="C50" s="16"/>
      <c r="D50" s="16"/>
      <c r="E50" s="16"/>
      <c r="F50" s="8"/>
    </row>
    <row r="51" spans="1:6" ht="12.75" x14ac:dyDescent="0.2">
      <c r="A51" s="9" t="s">
        <v>52</v>
      </c>
      <c r="B51" s="10">
        <v>100</v>
      </c>
      <c r="C51" s="11" t="s">
        <v>8</v>
      </c>
      <c r="D51" s="11">
        <v>1</v>
      </c>
      <c r="E51" s="11" t="s">
        <v>9</v>
      </c>
      <c r="F51" s="8">
        <f t="shared" ref="F51:F62" si="5">B51/D51</f>
        <v>100</v>
      </c>
    </row>
    <row r="52" spans="1:6" ht="12.75" x14ac:dyDescent="0.2">
      <c r="A52" s="12" t="s">
        <v>53</v>
      </c>
      <c r="B52" s="10">
        <v>16</v>
      </c>
      <c r="C52" s="11" t="s">
        <v>8</v>
      </c>
      <c r="D52" s="11">
        <v>12</v>
      </c>
      <c r="E52" s="11" t="s">
        <v>9</v>
      </c>
      <c r="F52" s="8">
        <f t="shared" si="5"/>
        <v>1.3333333333333333</v>
      </c>
    </row>
    <row r="53" spans="1:6" ht="12.75" x14ac:dyDescent="0.2">
      <c r="A53" s="12" t="s">
        <v>54</v>
      </c>
      <c r="B53" s="10">
        <v>0</v>
      </c>
      <c r="C53" s="11" t="s">
        <v>8</v>
      </c>
      <c r="D53" s="11">
        <v>1</v>
      </c>
      <c r="E53" s="11" t="s">
        <v>9</v>
      </c>
      <c r="F53" s="8">
        <f t="shared" si="5"/>
        <v>0</v>
      </c>
    </row>
    <row r="54" spans="1:6" ht="12.75" x14ac:dyDescent="0.2">
      <c r="A54" s="12" t="s">
        <v>55</v>
      </c>
      <c r="B54" s="10">
        <v>0</v>
      </c>
      <c r="C54" s="11" t="s">
        <v>8</v>
      </c>
      <c r="D54" s="11">
        <v>1</v>
      </c>
      <c r="E54" s="11" t="s">
        <v>9</v>
      </c>
      <c r="F54" s="8">
        <f t="shared" si="5"/>
        <v>0</v>
      </c>
    </row>
    <row r="55" spans="1:6" ht="12.75" x14ac:dyDescent="0.2">
      <c r="A55" s="12" t="s">
        <v>56</v>
      </c>
      <c r="B55" s="10">
        <v>50</v>
      </c>
      <c r="C55" s="11" t="s">
        <v>8</v>
      </c>
      <c r="D55" s="11">
        <v>1</v>
      </c>
      <c r="E55" s="11" t="s">
        <v>9</v>
      </c>
      <c r="F55" s="8">
        <f t="shared" si="5"/>
        <v>50</v>
      </c>
    </row>
    <row r="56" spans="1:6" ht="12.75" x14ac:dyDescent="0.2">
      <c r="A56" s="12" t="s">
        <v>57</v>
      </c>
      <c r="B56" s="10">
        <v>0</v>
      </c>
      <c r="C56" s="11" t="s">
        <v>8</v>
      </c>
      <c r="D56" s="11">
        <v>1</v>
      </c>
      <c r="E56" s="11" t="s">
        <v>9</v>
      </c>
      <c r="F56" s="8">
        <f t="shared" si="5"/>
        <v>0</v>
      </c>
    </row>
    <row r="57" spans="1:6" ht="12.75" x14ac:dyDescent="0.2">
      <c r="A57" s="12" t="s">
        <v>58</v>
      </c>
      <c r="B57" s="10">
        <v>0</v>
      </c>
      <c r="C57" s="11" t="s">
        <v>8</v>
      </c>
      <c r="D57" s="11">
        <v>1</v>
      </c>
      <c r="E57" s="11" t="s">
        <v>9</v>
      </c>
      <c r="F57" s="8">
        <f t="shared" si="5"/>
        <v>0</v>
      </c>
    </row>
    <row r="58" spans="1:6" ht="12.75" x14ac:dyDescent="0.2">
      <c r="A58" s="12" t="s">
        <v>59</v>
      </c>
      <c r="B58" s="10">
        <v>0</v>
      </c>
      <c r="C58" s="11" t="s">
        <v>8</v>
      </c>
      <c r="D58" s="11">
        <v>1</v>
      </c>
      <c r="E58" s="11" t="s">
        <v>9</v>
      </c>
      <c r="F58" s="8">
        <f t="shared" si="5"/>
        <v>0</v>
      </c>
    </row>
    <row r="59" spans="1:6" ht="12.75" x14ac:dyDescent="0.2">
      <c r="A59" s="12" t="s">
        <v>60</v>
      </c>
      <c r="B59" s="10">
        <v>0</v>
      </c>
      <c r="C59" s="11" t="s">
        <v>8</v>
      </c>
      <c r="D59" s="11">
        <v>1</v>
      </c>
      <c r="E59" s="11" t="s">
        <v>9</v>
      </c>
      <c r="F59" s="8">
        <f t="shared" si="5"/>
        <v>0</v>
      </c>
    </row>
    <row r="60" spans="1:6" ht="12.75" x14ac:dyDescent="0.2">
      <c r="A60" s="12" t="s">
        <v>61</v>
      </c>
      <c r="B60" s="10">
        <v>0</v>
      </c>
      <c r="C60" s="11" t="s">
        <v>8</v>
      </c>
      <c r="D60" s="11">
        <v>1</v>
      </c>
      <c r="E60" s="11" t="s">
        <v>9</v>
      </c>
      <c r="F60" s="8">
        <f t="shared" si="5"/>
        <v>0</v>
      </c>
    </row>
    <row r="61" spans="1:6" ht="12.75" x14ac:dyDescent="0.2">
      <c r="A61" s="12" t="s">
        <v>62</v>
      </c>
      <c r="B61" s="10">
        <v>0</v>
      </c>
      <c r="C61" s="11" t="s">
        <v>8</v>
      </c>
      <c r="D61" s="11">
        <v>1</v>
      </c>
      <c r="E61" s="11" t="s">
        <v>9</v>
      </c>
      <c r="F61" s="8">
        <f t="shared" si="5"/>
        <v>0</v>
      </c>
    </row>
    <row r="62" spans="1:6" ht="12.75" x14ac:dyDescent="0.2">
      <c r="A62" s="13" t="s">
        <v>63</v>
      </c>
      <c r="B62" s="10">
        <v>0</v>
      </c>
      <c r="C62" s="11" t="s">
        <v>8</v>
      </c>
      <c r="D62" s="11">
        <v>1</v>
      </c>
      <c r="E62" s="11" t="s">
        <v>9</v>
      </c>
      <c r="F62" s="8">
        <f t="shared" si="5"/>
        <v>0</v>
      </c>
    </row>
    <row r="63" spans="1:6" ht="12.75" x14ac:dyDescent="0.2">
      <c r="A63" s="28" t="s">
        <v>64</v>
      </c>
      <c r="B63" s="29">
        <f>SUM(F51:F62)</f>
        <v>151.33333333333331</v>
      </c>
      <c r="F63" s="8"/>
    </row>
    <row r="64" spans="1:6" ht="12.75" x14ac:dyDescent="0.2">
      <c r="A64" s="17"/>
      <c r="B64" s="18"/>
      <c r="F64" s="8"/>
    </row>
    <row r="65" spans="1:6" ht="12.75" x14ac:dyDescent="0.2">
      <c r="A65" s="6" t="s">
        <v>65</v>
      </c>
      <c r="B65" s="27">
        <f>SUM(B15,B24,B31,B38,B48,B63)</f>
        <v>1723.7266666666667</v>
      </c>
      <c r="F65" s="8"/>
    </row>
    <row r="66" spans="1:6" ht="12.75" x14ac:dyDescent="0.2">
      <c r="A66" s="30"/>
      <c r="B66" s="18"/>
      <c r="F66" s="8"/>
    </row>
    <row r="67" spans="1:6" ht="12.75" x14ac:dyDescent="0.2">
      <c r="B67" s="18"/>
      <c r="F67" s="8"/>
    </row>
    <row r="68" spans="1:6" ht="12.75" x14ac:dyDescent="0.2">
      <c r="B68" s="18"/>
      <c r="F68" s="8"/>
    </row>
    <row r="69" spans="1:6" ht="12.75" x14ac:dyDescent="0.2">
      <c r="B69" s="18"/>
      <c r="F69" s="8"/>
    </row>
    <row r="70" spans="1:6" ht="12.75" x14ac:dyDescent="0.2">
      <c r="B70" s="18"/>
      <c r="F70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8" topLeftCell="A9" activePane="bottomLeft" state="frozen"/>
      <selection pane="bottomLeft" activeCell="B10" sqref="B10"/>
    </sheetView>
  </sheetViews>
  <sheetFormatPr defaultColWidth="17.28515625" defaultRowHeight="15.75" customHeight="1" x14ac:dyDescent="0.2"/>
  <cols>
    <col min="1" max="1" width="28.140625" customWidth="1"/>
    <col min="2" max="2" width="26.85546875" customWidth="1"/>
    <col min="4" max="4" width="28.140625" customWidth="1"/>
  </cols>
  <sheetData>
    <row r="1" spans="1:10" ht="12.75" x14ac:dyDescent="0.2">
      <c r="A1" s="31" t="s">
        <v>66</v>
      </c>
      <c r="B1" s="31">
        <v>2012</v>
      </c>
      <c r="C1" s="32">
        <v>40909</v>
      </c>
      <c r="D1" s="33"/>
      <c r="E1" s="34"/>
      <c r="F1" s="35" t="s">
        <v>67</v>
      </c>
      <c r="G1" s="36" t="s">
        <v>68</v>
      </c>
      <c r="H1" s="36" t="s">
        <v>69</v>
      </c>
      <c r="I1" s="37" t="s">
        <v>70</v>
      </c>
      <c r="J1" s="38"/>
    </row>
    <row r="2" spans="1:10" ht="12.75" x14ac:dyDescent="0.2">
      <c r="A2" s="39"/>
      <c r="B2" s="40" t="s">
        <v>71</v>
      </c>
      <c r="C2" s="41" t="s">
        <v>72</v>
      </c>
      <c r="D2" s="42"/>
      <c r="E2" s="43" t="s">
        <v>73</v>
      </c>
      <c r="F2" s="44">
        <v>2000</v>
      </c>
      <c r="G2" s="45">
        <v>0</v>
      </c>
      <c r="H2" s="45">
        <v>0</v>
      </c>
      <c r="I2" s="46">
        <f t="shared" ref="I2:I5" si="0">F2+G2-H2</f>
        <v>2000</v>
      </c>
      <c r="J2" s="38"/>
    </row>
    <row r="3" spans="1:10" ht="12.75" x14ac:dyDescent="0.2">
      <c r="A3" s="47" t="s">
        <v>67</v>
      </c>
      <c r="B3" s="48">
        <v>500</v>
      </c>
      <c r="C3" s="49">
        <f t="shared" ref="C3:C4" si="1">B3</f>
        <v>500</v>
      </c>
      <c r="D3" s="50"/>
      <c r="E3" s="51" t="s">
        <v>74</v>
      </c>
      <c r="F3" s="52">
        <v>5</v>
      </c>
      <c r="G3" s="48">
        <v>0</v>
      </c>
      <c r="H3" s="48">
        <v>0</v>
      </c>
      <c r="I3" s="49">
        <f t="shared" si="0"/>
        <v>5</v>
      </c>
      <c r="J3" s="38"/>
    </row>
    <row r="4" spans="1:10" ht="12.75" x14ac:dyDescent="0.2">
      <c r="A4" s="35" t="s">
        <v>75</v>
      </c>
      <c r="B4" s="8">
        <f>SUMIF($C$75:$C$121,"&gt;0",$C$75:$C$121)</f>
        <v>2000</v>
      </c>
      <c r="C4" s="49">
        <f t="shared" si="1"/>
        <v>2000</v>
      </c>
      <c r="D4" s="50"/>
      <c r="E4" s="51" t="s">
        <v>76</v>
      </c>
      <c r="F4" s="52">
        <v>0</v>
      </c>
      <c r="G4" s="48">
        <v>0</v>
      </c>
      <c r="H4" s="48">
        <v>0</v>
      </c>
      <c r="I4" s="49">
        <f t="shared" si="0"/>
        <v>0</v>
      </c>
      <c r="J4" s="38"/>
    </row>
    <row r="5" spans="1:10" ht="12.75" x14ac:dyDescent="0.2">
      <c r="A5" s="35" t="s">
        <v>77</v>
      </c>
      <c r="B5" s="53">
        <f>SUMIF($C$75:$C$121,"&lt;0",$C$75:$C$121)</f>
        <v>0</v>
      </c>
      <c r="C5" s="54">
        <f>-1*(C22+C31+C38+C45+C55+C70)</f>
        <v>-1723.7266666666667</v>
      </c>
      <c r="D5" s="55">
        <f t="shared" ref="D5:D6" si="2">B5-C5</f>
        <v>1723.7266666666667</v>
      </c>
      <c r="E5" s="56" t="s">
        <v>78</v>
      </c>
      <c r="F5" s="57">
        <v>0</v>
      </c>
      <c r="G5" s="58">
        <v>0</v>
      </c>
      <c r="H5" s="58">
        <v>0</v>
      </c>
      <c r="I5" s="54">
        <f t="shared" si="0"/>
        <v>0</v>
      </c>
      <c r="J5" s="38"/>
    </row>
    <row r="6" spans="1:10" ht="12.75" x14ac:dyDescent="0.2">
      <c r="A6" s="35" t="s">
        <v>79</v>
      </c>
      <c r="B6" s="59">
        <f t="shared" ref="B6:C6" si="3">B3+B4+B5</f>
        <v>2500</v>
      </c>
      <c r="C6" s="60">
        <f t="shared" si="3"/>
        <v>776.27333333333331</v>
      </c>
      <c r="D6" s="61">
        <f t="shared" si="2"/>
        <v>1723.7266666666667</v>
      </c>
      <c r="E6" s="30"/>
      <c r="F6" s="30"/>
      <c r="G6" s="30"/>
      <c r="H6" s="30"/>
      <c r="I6" s="30"/>
    </row>
    <row r="7" spans="1:10" ht="12.75" x14ac:dyDescent="0.2">
      <c r="A7" s="30"/>
      <c r="B7" s="30"/>
      <c r="C7" s="62"/>
    </row>
    <row r="8" spans="1:10" ht="1.5" customHeight="1" x14ac:dyDescent="0.2">
      <c r="A8" s="63"/>
      <c r="B8" s="64" t="s">
        <v>71</v>
      </c>
      <c r="C8" s="64" t="s">
        <v>72</v>
      </c>
      <c r="D8" s="64" t="s">
        <v>80</v>
      </c>
    </row>
    <row r="9" spans="1:10" ht="12.75" x14ac:dyDescent="0.2">
      <c r="A9" s="6" t="s">
        <v>6</v>
      </c>
      <c r="B9" s="65"/>
      <c r="C9" s="66"/>
      <c r="D9" s="67"/>
    </row>
    <row r="10" spans="1:10" ht="12.75" x14ac:dyDescent="0.2">
      <c r="A10" s="9" t="s">
        <v>7</v>
      </c>
      <c r="B10" s="68">
        <f t="shared" ref="B10:B21" si="4">SUMIF($D$75:$D$121,A10,$C$75:$C$121)*-1</f>
        <v>0</v>
      </c>
      <c r="C10" s="8">
        <f>'Fixed and Estimated Expenses'!F3</f>
        <v>800</v>
      </c>
      <c r="D10" s="8">
        <f t="shared" ref="D10:D22" si="5">C10-B10</f>
        <v>800</v>
      </c>
      <c r="E10" s="69" t="s">
        <v>81</v>
      </c>
    </row>
    <row r="11" spans="1:10" ht="12.75" x14ac:dyDescent="0.2">
      <c r="A11" s="12" t="s">
        <v>10</v>
      </c>
      <c r="B11" s="68">
        <f t="shared" si="4"/>
        <v>0</v>
      </c>
      <c r="C11" s="8">
        <f>'Fixed and Estimated Expenses'!F4</f>
        <v>114.5</v>
      </c>
      <c r="D11" s="8">
        <f t="shared" si="5"/>
        <v>114.5</v>
      </c>
    </row>
    <row r="12" spans="1:10" ht="12.75" x14ac:dyDescent="0.2">
      <c r="A12" s="12" t="s">
        <v>11</v>
      </c>
      <c r="B12" s="68">
        <f t="shared" si="4"/>
        <v>0</v>
      </c>
      <c r="C12" s="8">
        <f>'Fixed and Estimated Expenses'!F5</f>
        <v>41.666666666666664</v>
      </c>
      <c r="D12" s="8">
        <f t="shared" si="5"/>
        <v>41.666666666666664</v>
      </c>
    </row>
    <row r="13" spans="1:10" ht="12.75" x14ac:dyDescent="0.2">
      <c r="A13" s="12" t="s">
        <v>12</v>
      </c>
      <c r="B13" s="68">
        <f t="shared" si="4"/>
        <v>0</v>
      </c>
      <c r="C13" s="8">
        <f>'Fixed and Estimated Expenses'!F6</f>
        <v>23.560000000000002</v>
      </c>
      <c r="D13" s="8">
        <f t="shared" si="5"/>
        <v>23.560000000000002</v>
      </c>
    </row>
    <row r="14" spans="1:10" ht="12.75" x14ac:dyDescent="0.2">
      <c r="A14" s="12" t="s">
        <v>13</v>
      </c>
      <c r="B14" s="68">
        <f t="shared" si="4"/>
        <v>0</v>
      </c>
      <c r="C14" s="8">
        <f>'Fixed and Estimated Expenses'!F7</f>
        <v>24.333333333333332</v>
      </c>
      <c r="D14" s="8">
        <f t="shared" si="5"/>
        <v>24.333333333333332</v>
      </c>
    </row>
    <row r="15" spans="1:10" ht="12.75" x14ac:dyDescent="0.2">
      <c r="A15" s="12" t="s">
        <v>14</v>
      </c>
      <c r="B15" s="68">
        <f t="shared" si="4"/>
        <v>0</v>
      </c>
      <c r="C15" s="8">
        <f>'Fixed and Estimated Expenses'!F8</f>
        <v>13.333333333333334</v>
      </c>
      <c r="D15" s="8">
        <f t="shared" si="5"/>
        <v>13.333333333333334</v>
      </c>
    </row>
    <row r="16" spans="1:10" ht="12.75" x14ac:dyDescent="0.2">
      <c r="A16" s="12" t="s">
        <v>15</v>
      </c>
      <c r="B16" s="68">
        <f t="shared" si="4"/>
        <v>0</v>
      </c>
      <c r="C16" s="8">
        <f>'Fixed and Estimated Expenses'!F9</f>
        <v>45</v>
      </c>
      <c r="D16" s="8">
        <f t="shared" si="5"/>
        <v>45</v>
      </c>
    </row>
    <row r="17" spans="1:4" ht="12.75" x14ac:dyDescent="0.2">
      <c r="A17" s="12" t="s">
        <v>16</v>
      </c>
      <c r="B17" s="68">
        <f t="shared" si="4"/>
        <v>0</v>
      </c>
      <c r="C17" s="8">
        <f>'Fixed and Estimated Expenses'!F10</f>
        <v>0</v>
      </c>
      <c r="D17" s="8">
        <f t="shared" si="5"/>
        <v>0</v>
      </c>
    </row>
    <row r="18" spans="1:4" ht="12.75" x14ac:dyDescent="0.2">
      <c r="A18" s="12" t="s">
        <v>17</v>
      </c>
      <c r="B18" s="68">
        <f t="shared" si="4"/>
        <v>0</v>
      </c>
      <c r="C18" s="8">
        <f>'Fixed and Estimated Expenses'!F11</f>
        <v>0</v>
      </c>
      <c r="D18" s="8">
        <f t="shared" si="5"/>
        <v>0</v>
      </c>
    </row>
    <row r="19" spans="1:4" ht="12.75" x14ac:dyDescent="0.2">
      <c r="A19" s="12" t="s">
        <v>18</v>
      </c>
      <c r="B19" s="68">
        <f t="shared" si="4"/>
        <v>0</v>
      </c>
      <c r="C19" s="8">
        <f>'Fixed and Estimated Expenses'!F12</f>
        <v>0</v>
      </c>
      <c r="D19" s="8">
        <f t="shared" si="5"/>
        <v>0</v>
      </c>
    </row>
    <row r="20" spans="1:4" ht="12.75" x14ac:dyDescent="0.2">
      <c r="A20" s="12" t="s">
        <v>19</v>
      </c>
      <c r="B20" s="68">
        <f t="shared" si="4"/>
        <v>0</v>
      </c>
      <c r="C20" s="8">
        <f>'Fixed and Estimated Expenses'!F13</f>
        <v>0</v>
      </c>
      <c r="D20" s="8">
        <f t="shared" si="5"/>
        <v>0</v>
      </c>
    </row>
    <row r="21" spans="1:4" ht="12.75" x14ac:dyDescent="0.2">
      <c r="A21" s="13" t="s">
        <v>20</v>
      </c>
      <c r="B21" s="68">
        <f t="shared" si="4"/>
        <v>0</v>
      </c>
      <c r="C21" s="8">
        <f>'Fixed and Estimated Expenses'!F14</f>
        <v>0</v>
      </c>
      <c r="D21" s="8">
        <f t="shared" si="5"/>
        <v>0</v>
      </c>
    </row>
    <row r="22" spans="1:4" ht="12.75" x14ac:dyDescent="0.2">
      <c r="A22" s="14" t="s">
        <v>21</v>
      </c>
      <c r="B22" s="68">
        <f t="shared" ref="B22:C22" si="6">SUM(B10:B21)</f>
        <v>0</v>
      </c>
      <c r="C22" s="8">
        <f t="shared" si="6"/>
        <v>1062.3933333333334</v>
      </c>
      <c r="D22" s="8">
        <f t="shared" si="5"/>
        <v>1062.3933333333334</v>
      </c>
    </row>
    <row r="23" spans="1:4" ht="12.75" x14ac:dyDescent="0.2">
      <c r="A23" s="17"/>
      <c r="C23" s="8"/>
    </row>
    <row r="24" spans="1:4" ht="12.75" x14ac:dyDescent="0.2">
      <c r="A24" s="19" t="s">
        <v>22</v>
      </c>
      <c r="B24" s="65"/>
      <c r="C24" s="66"/>
      <c r="D24" s="67"/>
    </row>
    <row r="25" spans="1:4" ht="12.75" x14ac:dyDescent="0.2">
      <c r="A25" s="12" t="s">
        <v>23</v>
      </c>
      <c r="B25" s="68">
        <f t="shared" ref="B25:B30" si="7">SUMIF($D$75:$D$121,A25,$C$75:$C$121)*-1</f>
        <v>0</v>
      </c>
      <c r="C25" s="8">
        <f>'Fixed and Estimated Expenses'!F18</f>
        <v>0</v>
      </c>
      <c r="D25" s="8">
        <f t="shared" ref="D25:D31" si="8">C25-B25</f>
        <v>0</v>
      </c>
    </row>
    <row r="26" spans="1:4" ht="12.75" x14ac:dyDescent="0.2">
      <c r="A26" s="12" t="s">
        <v>24</v>
      </c>
      <c r="B26" s="68">
        <f t="shared" si="7"/>
        <v>0</v>
      </c>
      <c r="C26" s="8">
        <f>'Fixed and Estimated Expenses'!F19</f>
        <v>0</v>
      </c>
      <c r="D26" s="8">
        <f t="shared" si="8"/>
        <v>0</v>
      </c>
    </row>
    <row r="27" spans="1:4" ht="12.75" x14ac:dyDescent="0.2">
      <c r="A27" s="12" t="s">
        <v>25</v>
      </c>
      <c r="B27" s="68">
        <f t="shared" si="7"/>
        <v>0</v>
      </c>
      <c r="C27" s="8">
        <f>'Fixed and Estimated Expenses'!F20</f>
        <v>200</v>
      </c>
      <c r="D27" s="8">
        <f t="shared" si="8"/>
        <v>200</v>
      </c>
    </row>
    <row r="28" spans="1:4" ht="12.75" x14ac:dyDescent="0.2">
      <c r="A28" s="12" t="s">
        <v>26</v>
      </c>
      <c r="B28" s="68">
        <f t="shared" si="7"/>
        <v>0</v>
      </c>
      <c r="C28" s="8">
        <f>'Fixed and Estimated Expenses'!F21</f>
        <v>33.333333333333336</v>
      </c>
      <c r="D28" s="8">
        <f t="shared" si="8"/>
        <v>33.333333333333336</v>
      </c>
    </row>
    <row r="29" spans="1:4" ht="12.75" x14ac:dyDescent="0.2">
      <c r="A29" s="12" t="s">
        <v>27</v>
      </c>
      <c r="B29" s="68">
        <f t="shared" si="7"/>
        <v>0</v>
      </c>
      <c r="C29" s="8">
        <f>'Fixed and Estimated Expenses'!F22</f>
        <v>0</v>
      </c>
      <c r="D29" s="8">
        <f t="shared" si="8"/>
        <v>0</v>
      </c>
    </row>
    <row r="30" spans="1:4" ht="12.75" x14ac:dyDescent="0.2">
      <c r="A30" s="13" t="s">
        <v>28</v>
      </c>
      <c r="B30" s="68">
        <f t="shared" si="7"/>
        <v>0</v>
      </c>
      <c r="C30" s="8">
        <f>'Fixed and Estimated Expenses'!F23</f>
        <v>0</v>
      </c>
      <c r="D30" s="8">
        <f t="shared" si="8"/>
        <v>0</v>
      </c>
    </row>
    <row r="31" spans="1:4" ht="12.75" x14ac:dyDescent="0.2">
      <c r="A31" s="20" t="s">
        <v>29</v>
      </c>
      <c r="B31" s="68">
        <f t="shared" ref="B31:C31" si="9">SUM(B25:B30)</f>
        <v>0</v>
      </c>
      <c r="C31" s="8">
        <f t="shared" si="9"/>
        <v>233.33333333333334</v>
      </c>
      <c r="D31" s="8">
        <f t="shared" si="8"/>
        <v>233.33333333333334</v>
      </c>
    </row>
    <row r="32" spans="1:4" ht="12.75" x14ac:dyDescent="0.2">
      <c r="A32" s="17"/>
      <c r="C32" s="8"/>
    </row>
    <row r="33" spans="1:4" ht="12.75" x14ac:dyDescent="0.2">
      <c r="A33" s="6" t="s">
        <v>30</v>
      </c>
      <c r="B33" s="70"/>
      <c r="C33" s="66"/>
      <c r="D33" s="67"/>
    </row>
    <row r="34" spans="1:4" ht="12.75" x14ac:dyDescent="0.2">
      <c r="A34" s="9" t="s">
        <v>31</v>
      </c>
      <c r="B34" s="68">
        <f t="shared" ref="B34:B37" si="10">SUMIF($D$75:$D$121,A34,$C$75:$C$121)*-1</f>
        <v>0</v>
      </c>
      <c r="C34" s="8">
        <f>'Fixed and Estimated Expenses'!F27</f>
        <v>0</v>
      </c>
      <c r="D34" s="8">
        <f t="shared" ref="D34:D38" si="11">C34-B34</f>
        <v>0</v>
      </c>
    </row>
    <row r="35" spans="1:4" ht="12.75" x14ac:dyDescent="0.2">
      <c r="A35" s="12" t="s">
        <v>32</v>
      </c>
      <c r="B35" s="68">
        <f t="shared" si="10"/>
        <v>0</v>
      </c>
      <c r="C35" s="8">
        <f>'Fixed and Estimated Expenses'!F28</f>
        <v>0</v>
      </c>
      <c r="D35" s="8">
        <f t="shared" si="11"/>
        <v>0</v>
      </c>
    </row>
    <row r="36" spans="1:4" ht="12.75" x14ac:dyDescent="0.2">
      <c r="A36" s="12" t="s">
        <v>33</v>
      </c>
      <c r="B36" s="68">
        <f t="shared" si="10"/>
        <v>0</v>
      </c>
      <c r="C36" s="8">
        <f>'Fixed and Estimated Expenses'!F29</f>
        <v>20</v>
      </c>
      <c r="D36" s="8">
        <f t="shared" si="11"/>
        <v>20</v>
      </c>
    </row>
    <row r="37" spans="1:4" ht="12.75" x14ac:dyDescent="0.2">
      <c r="A37" s="13" t="s">
        <v>34</v>
      </c>
      <c r="B37" s="68">
        <f t="shared" si="10"/>
        <v>0</v>
      </c>
      <c r="C37" s="8">
        <f>'Fixed and Estimated Expenses'!F30</f>
        <v>0</v>
      </c>
      <c r="D37" s="8">
        <f t="shared" si="11"/>
        <v>0</v>
      </c>
    </row>
    <row r="38" spans="1:4" ht="12.75" x14ac:dyDescent="0.2">
      <c r="A38" s="22" t="s">
        <v>35</v>
      </c>
      <c r="B38" s="68">
        <f t="shared" ref="B38:C38" si="12">SUM(B34:B37)</f>
        <v>0</v>
      </c>
      <c r="C38" s="8">
        <f t="shared" si="12"/>
        <v>20</v>
      </c>
      <c r="D38" s="8">
        <f t="shared" si="11"/>
        <v>20</v>
      </c>
    </row>
    <row r="39" spans="1:4" ht="12.75" x14ac:dyDescent="0.2">
      <c r="A39" s="17"/>
      <c r="C39" s="8"/>
    </row>
    <row r="40" spans="1:4" ht="12.75" x14ac:dyDescent="0.2">
      <c r="A40" s="6" t="s">
        <v>36</v>
      </c>
      <c r="B40" s="70"/>
      <c r="C40" s="66"/>
      <c r="D40" s="67"/>
    </row>
    <row r="41" spans="1:4" ht="12.75" x14ac:dyDescent="0.2">
      <c r="A41" s="9" t="s">
        <v>37</v>
      </c>
      <c r="B41" s="68">
        <f t="shared" ref="B41:B44" si="13">SUMIF($D$75:$D$121,A41,$C$75:$C$121)*-1</f>
        <v>0</v>
      </c>
      <c r="C41" s="8">
        <f>'Fixed and Estimated Expenses'!F34</f>
        <v>16.666666666666668</v>
      </c>
      <c r="D41" s="8">
        <f t="shared" ref="D41:D45" si="14">C41-B41</f>
        <v>16.666666666666668</v>
      </c>
    </row>
    <row r="42" spans="1:4" ht="12.75" x14ac:dyDescent="0.2">
      <c r="A42" s="12" t="s">
        <v>38</v>
      </c>
      <c r="B42" s="68">
        <f t="shared" si="13"/>
        <v>0</v>
      </c>
      <c r="C42" s="8">
        <f>'Fixed and Estimated Expenses'!F35</f>
        <v>0</v>
      </c>
      <c r="D42" s="8">
        <f t="shared" si="14"/>
        <v>0</v>
      </c>
    </row>
    <row r="43" spans="1:4" ht="12.75" x14ac:dyDescent="0.2">
      <c r="A43" s="12" t="s">
        <v>39</v>
      </c>
      <c r="B43" s="68">
        <f t="shared" si="13"/>
        <v>0</v>
      </c>
      <c r="C43" s="8">
        <f>'Fixed and Estimated Expenses'!F36</f>
        <v>0</v>
      </c>
      <c r="D43" s="8">
        <f t="shared" si="14"/>
        <v>0</v>
      </c>
    </row>
    <row r="44" spans="1:4" ht="12.75" x14ac:dyDescent="0.2">
      <c r="A44" s="13" t="s">
        <v>40</v>
      </c>
      <c r="B44" s="68">
        <f t="shared" si="13"/>
        <v>0</v>
      </c>
      <c r="C44" s="8">
        <f>'Fixed and Estimated Expenses'!F37</f>
        <v>0</v>
      </c>
      <c r="D44" s="8">
        <f t="shared" si="14"/>
        <v>0</v>
      </c>
    </row>
    <row r="45" spans="1:4" ht="12.75" x14ac:dyDescent="0.2">
      <c r="A45" s="24" t="s">
        <v>41</v>
      </c>
      <c r="B45" s="68">
        <f t="shared" ref="B45:C45" si="15">SUM(B41:B44)</f>
        <v>0</v>
      </c>
      <c r="C45" s="8">
        <f t="shared" si="15"/>
        <v>16.666666666666668</v>
      </c>
      <c r="D45" s="8">
        <f t="shared" si="14"/>
        <v>16.666666666666668</v>
      </c>
    </row>
    <row r="46" spans="1:4" ht="12.75" x14ac:dyDescent="0.2">
      <c r="A46" s="17"/>
      <c r="C46" s="8"/>
    </row>
    <row r="47" spans="1:4" ht="12.75" x14ac:dyDescent="0.2">
      <c r="A47" s="6" t="s">
        <v>42</v>
      </c>
      <c r="B47" s="70"/>
      <c r="C47" s="66"/>
      <c r="D47" s="67"/>
    </row>
    <row r="48" spans="1:4" ht="12.75" x14ac:dyDescent="0.2">
      <c r="A48" s="9" t="s">
        <v>43</v>
      </c>
      <c r="B48" s="68">
        <f t="shared" ref="B48:B54" si="16">SUMIF($D$75:$D$121,A48,$C$75:$C$121)*-1</f>
        <v>0</v>
      </c>
      <c r="C48" s="8">
        <f>'Fixed and Estimated Expenses'!F41</f>
        <v>200</v>
      </c>
      <c r="D48" s="8">
        <f t="shared" ref="D48:D55" si="17">C48-B48</f>
        <v>200</v>
      </c>
    </row>
    <row r="49" spans="1:4" ht="12.75" x14ac:dyDescent="0.2">
      <c r="A49" s="12" t="s">
        <v>44</v>
      </c>
      <c r="B49" s="68">
        <f t="shared" si="16"/>
        <v>0</v>
      </c>
      <c r="C49" s="8">
        <f>'Fixed and Estimated Expenses'!F42</f>
        <v>10</v>
      </c>
      <c r="D49" s="8">
        <f t="shared" si="17"/>
        <v>10</v>
      </c>
    </row>
    <row r="50" spans="1:4" ht="12.75" x14ac:dyDescent="0.2">
      <c r="A50" s="12" t="s">
        <v>45</v>
      </c>
      <c r="B50" s="68">
        <f t="shared" si="16"/>
        <v>0</v>
      </c>
      <c r="C50" s="8">
        <f>'Fixed and Estimated Expenses'!F43</f>
        <v>20</v>
      </c>
      <c r="D50" s="8">
        <f t="shared" si="17"/>
        <v>20</v>
      </c>
    </row>
    <row r="51" spans="1:4" ht="12.75" x14ac:dyDescent="0.2">
      <c r="A51" s="12" t="s">
        <v>46</v>
      </c>
      <c r="B51" s="68">
        <f t="shared" si="16"/>
        <v>0</v>
      </c>
      <c r="C51" s="8">
        <f>'Fixed and Estimated Expenses'!F44</f>
        <v>10</v>
      </c>
      <c r="D51" s="8">
        <f t="shared" si="17"/>
        <v>10</v>
      </c>
    </row>
    <row r="52" spans="1:4" ht="12.75" x14ac:dyDescent="0.2">
      <c r="A52" s="12" t="s">
        <v>47</v>
      </c>
      <c r="B52" s="68">
        <f t="shared" si="16"/>
        <v>0</v>
      </c>
      <c r="C52" s="8">
        <f>'Fixed and Estimated Expenses'!F45</f>
        <v>0</v>
      </c>
      <c r="D52" s="8">
        <f t="shared" si="17"/>
        <v>0</v>
      </c>
    </row>
    <row r="53" spans="1:4" ht="12.75" x14ac:dyDescent="0.2">
      <c r="A53" s="12" t="s">
        <v>48</v>
      </c>
      <c r="B53" s="68">
        <f t="shared" si="16"/>
        <v>0</v>
      </c>
      <c r="C53" s="8">
        <f>'Fixed and Estimated Expenses'!F46</f>
        <v>0</v>
      </c>
      <c r="D53" s="8">
        <f t="shared" si="17"/>
        <v>0</v>
      </c>
    </row>
    <row r="54" spans="1:4" ht="12.75" x14ac:dyDescent="0.2">
      <c r="A54" s="13" t="s">
        <v>49</v>
      </c>
      <c r="B54" s="68">
        <f t="shared" si="16"/>
        <v>0</v>
      </c>
      <c r="C54" s="8">
        <f>'Fixed and Estimated Expenses'!F47</f>
        <v>0</v>
      </c>
      <c r="D54" s="8">
        <f t="shared" si="17"/>
        <v>0</v>
      </c>
    </row>
    <row r="55" spans="1:4" ht="12.75" x14ac:dyDescent="0.2">
      <c r="A55" s="26" t="s">
        <v>50</v>
      </c>
      <c r="B55" s="68">
        <f t="shared" ref="B55:C55" si="18">SUM(B48:B54)</f>
        <v>0</v>
      </c>
      <c r="C55" s="8">
        <f t="shared" si="18"/>
        <v>240</v>
      </c>
      <c r="D55" s="8">
        <f t="shared" si="17"/>
        <v>240</v>
      </c>
    </row>
    <row r="56" spans="1:4" ht="12.75" x14ac:dyDescent="0.2">
      <c r="A56" s="17"/>
      <c r="C56" s="8"/>
    </row>
    <row r="57" spans="1:4" ht="12.75" x14ac:dyDescent="0.2">
      <c r="A57" s="6" t="s">
        <v>51</v>
      </c>
      <c r="B57" s="70"/>
      <c r="C57" s="66"/>
      <c r="D57" s="67"/>
    </row>
    <row r="58" spans="1:4" ht="12.75" x14ac:dyDescent="0.2">
      <c r="A58" s="9" t="s">
        <v>52</v>
      </c>
      <c r="B58" s="68">
        <f t="shared" ref="B58:B69" si="19">SUMIF($D$75:$D$121,A58,$C$75:$C$121)*-1</f>
        <v>0</v>
      </c>
      <c r="C58" s="8">
        <f>'Fixed and Estimated Expenses'!F51</f>
        <v>100</v>
      </c>
      <c r="D58" s="8">
        <f t="shared" ref="D58:D70" si="20">C58-B58</f>
        <v>100</v>
      </c>
    </row>
    <row r="59" spans="1:4" ht="12.75" x14ac:dyDescent="0.2">
      <c r="A59" s="12" t="s">
        <v>53</v>
      </c>
      <c r="B59" s="68">
        <f t="shared" si="19"/>
        <v>0</v>
      </c>
      <c r="C59" s="8">
        <f>'Fixed and Estimated Expenses'!F52</f>
        <v>1.3333333333333333</v>
      </c>
      <c r="D59" s="8">
        <f t="shared" si="20"/>
        <v>1.3333333333333333</v>
      </c>
    </row>
    <row r="60" spans="1:4" ht="12.75" x14ac:dyDescent="0.2">
      <c r="A60" s="12" t="s">
        <v>54</v>
      </c>
      <c r="B60" s="68">
        <f t="shared" si="19"/>
        <v>0</v>
      </c>
      <c r="C60" s="8">
        <f>'Fixed and Estimated Expenses'!F53</f>
        <v>0</v>
      </c>
      <c r="D60" s="8">
        <f t="shared" si="20"/>
        <v>0</v>
      </c>
    </row>
    <row r="61" spans="1:4" ht="12.75" x14ac:dyDescent="0.2">
      <c r="A61" s="12" t="s">
        <v>55</v>
      </c>
      <c r="B61" s="68">
        <f t="shared" si="19"/>
        <v>0</v>
      </c>
      <c r="C61" s="8">
        <f>'Fixed and Estimated Expenses'!F54</f>
        <v>0</v>
      </c>
      <c r="D61" s="8">
        <f t="shared" si="20"/>
        <v>0</v>
      </c>
    </row>
    <row r="62" spans="1:4" ht="12.75" x14ac:dyDescent="0.2">
      <c r="A62" s="12" t="s">
        <v>56</v>
      </c>
      <c r="B62" s="68">
        <f t="shared" si="19"/>
        <v>0</v>
      </c>
      <c r="C62" s="8">
        <f>'Fixed and Estimated Expenses'!F55</f>
        <v>50</v>
      </c>
      <c r="D62" s="8">
        <f t="shared" si="20"/>
        <v>50</v>
      </c>
    </row>
    <row r="63" spans="1:4" ht="12.75" x14ac:dyDescent="0.2">
      <c r="A63" s="12" t="s">
        <v>57</v>
      </c>
      <c r="B63" s="68">
        <f t="shared" si="19"/>
        <v>0</v>
      </c>
      <c r="C63" s="8">
        <f>'Fixed and Estimated Expenses'!F56</f>
        <v>0</v>
      </c>
      <c r="D63" s="8">
        <f t="shared" si="20"/>
        <v>0</v>
      </c>
    </row>
    <row r="64" spans="1:4" ht="12.75" x14ac:dyDescent="0.2">
      <c r="A64" s="12" t="s">
        <v>58</v>
      </c>
      <c r="B64" s="68">
        <f t="shared" si="19"/>
        <v>0</v>
      </c>
      <c r="C64" s="8">
        <f>'Fixed and Estimated Expenses'!F57</f>
        <v>0</v>
      </c>
      <c r="D64" s="8">
        <f t="shared" si="20"/>
        <v>0</v>
      </c>
    </row>
    <row r="65" spans="1:4" ht="12.75" x14ac:dyDescent="0.2">
      <c r="A65" s="12" t="s">
        <v>59</v>
      </c>
      <c r="B65" s="68">
        <f t="shared" si="19"/>
        <v>0</v>
      </c>
      <c r="C65" s="8">
        <f>'Fixed and Estimated Expenses'!F58</f>
        <v>0</v>
      </c>
      <c r="D65" s="8">
        <f t="shared" si="20"/>
        <v>0</v>
      </c>
    </row>
    <row r="66" spans="1:4" ht="12.75" x14ac:dyDescent="0.2">
      <c r="A66" s="12" t="s">
        <v>60</v>
      </c>
      <c r="B66" s="68">
        <f t="shared" si="19"/>
        <v>0</v>
      </c>
      <c r="C66" s="8">
        <f>'Fixed and Estimated Expenses'!F59</f>
        <v>0</v>
      </c>
      <c r="D66" s="8">
        <f t="shared" si="20"/>
        <v>0</v>
      </c>
    </row>
    <row r="67" spans="1:4" ht="12.75" x14ac:dyDescent="0.2">
      <c r="A67" s="12" t="s">
        <v>61</v>
      </c>
      <c r="B67" s="68">
        <f t="shared" si="19"/>
        <v>0</v>
      </c>
      <c r="C67" s="8">
        <f>'Fixed and Estimated Expenses'!F60</f>
        <v>0</v>
      </c>
      <c r="D67" s="8">
        <f t="shared" si="20"/>
        <v>0</v>
      </c>
    </row>
    <row r="68" spans="1:4" ht="12.75" x14ac:dyDescent="0.2">
      <c r="A68" s="12" t="s">
        <v>62</v>
      </c>
      <c r="B68" s="68">
        <f t="shared" si="19"/>
        <v>0</v>
      </c>
      <c r="C68" s="8">
        <f>'Fixed and Estimated Expenses'!F61</f>
        <v>0</v>
      </c>
      <c r="D68" s="8">
        <f t="shared" si="20"/>
        <v>0</v>
      </c>
    </row>
    <row r="69" spans="1:4" ht="12.75" x14ac:dyDescent="0.2">
      <c r="A69" s="13" t="s">
        <v>63</v>
      </c>
      <c r="B69" s="68">
        <f t="shared" si="19"/>
        <v>0</v>
      </c>
      <c r="C69" s="8">
        <f>'Fixed and Estimated Expenses'!F62</f>
        <v>0</v>
      </c>
      <c r="D69" s="8">
        <f t="shared" si="20"/>
        <v>0</v>
      </c>
    </row>
    <row r="70" spans="1:4" ht="12.75" x14ac:dyDescent="0.2">
      <c r="A70" s="28" t="s">
        <v>64</v>
      </c>
      <c r="B70" s="68">
        <f t="shared" ref="B70:C70" si="21">SUM(B58:B69)</f>
        <v>0</v>
      </c>
      <c r="C70" s="8">
        <f t="shared" si="21"/>
        <v>151.33333333333331</v>
      </c>
      <c r="D70" s="8">
        <f t="shared" si="20"/>
        <v>151.33333333333331</v>
      </c>
    </row>
    <row r="71" spans="1:4" ht="12.75" x14ac:dyDescent="0.2">
      <c r="A71" s="30"/>
      <c r="C71" s="8"/>
    </row>
    <row r="72" spans="1:4" ht="12.75" x14ac:dyDescent="0.2">
      <c r="C72" s="8"/>
    </row>
    <row r="73" spans="1:4" ht="12.75" x14ac:dyDescent="0.2">
      <c r="C73" s="8"/>
    </row>
    <row r="74" spans="1:4" ht="25.5" x14ac:dyDescent="0.2">
      <c r="A74" s="64" t="s">
        <v>82</v>
      </c>
      <c r="B74" s="64" t="s">
        <v>83</v>
      </c>
      <c r="C74" s="64" t="s">
        <v>84</v>
      </c>
      <c r="D74" s="71" t="s">
        <v>85</v>
      </c>
    </row>
    <row r="75" spans="1:4" ht="12.75" x14ac:dyDescent="0.2">
      <c r="B75" s="69" t="s">
        <v>86</v>
      </c>
      <c r="C75" s="48">
        <v>1000</v>
      </c>
      <c r="D75" s="48" t="s">
        <v>86</v>
      </c>
    </row>
    <row r="76" spans="1:4" ht="12.75" x14ac:dyDescent="0.2">
      <c r="B76" s="69" t="s">
        <v>86</v>
      </c>
      <c r="C76" s="8">
        <f>C75</f>
        <v>1000</v>
      </c>
      <c r="D76" s="69" t="s">
        <v>86</v>
      </c>
    </row>
    <row r="77" spans="1:4" ht="12.75" x14ac:dyDescent="0.2">
      <c r="C77" s="8"/>
      <c r="D77" s="8"/>
    </row>
    <row r="78" spans="1:4" ht="12.75" x14ac:dyDescent="0.2">
      <c r="C78" s="8"/>
      <c r="D78" s="8"/>
    </row>
    <row r="79" spans="1:4" ht="12.75" x14ac:dyDescent="0.2">
      <c r="C79" s="8"/>
      <c r="D79" s="8"/>
    </row>
    <row r="80" spans="1:4" ht="12.75" x14ac:dyDescent="0.2">
      <c r="C80" s="8"/>
      <c r="D80" s="8"/>
    </row>
    <row r="81" spans="3:4" ht="12.75" x14ac:dyDescent="0.2">
      <c r="C81" s="8"/>
      <c r="D81" s="8"/>
    </row>
    <row r="82" spans="3:4" ht="12.75" x14ac:dyDescent="0.2">
      <c r="C82" s="8"/>
      <c r="D82" s="8"/>
    </row>
    <row r="83" spans="3:4" ht="12.75" x14ac:dyDescent="0.2">
      <c r="C83" s="8"/>
      <c r="D83" s="8"/>
    </row>
    <row r="84" spans="3:4" ht="12.75" x14ac:dyDescent="0.2">
      <c r="C84" s="8"/>
      <c r="D84" s="8"/>
    </row>
    <row r="85" spans="3:4" ht="12.75" x14ac:dyDescent="0.2">
      <c r="C85" s="8"/>
      <c r="D85" s="8"/>
    </row>
    <row r="86" spans="3:4" ht="12.75" x14ac:dyDescent="0.2">
      <c r="C86" s="8"/>
      <c r="D86" s="8"/>
    </row>
    <row r="87" spans="3:4" ht="12.75" x14ac:dyDescent="0.2">
      <c r="C87" s="8"/>
      <c r="D87" s="8"/>
    </row>
    <row r="88" spans="3:4" ht="12.75" x14ac:dyDescent="0.2">
      <c r="C88" s="8"/>
      <c r="D88" s="8"/>
    </row>
    <row r="89" spans="3:4" ht="12.75" x14ac:dyDescent="0.2">
      <c r="C89" s="8"/>
      <c r="D89" s="8"/>
    </row>
    <row r="90" spans="3:4" ht="12.75" x14ac:dyDescent="0.2">
      <c r="C90" s="8"/>
      <c r="D90" s="8"/>
    </row>
    <row r="91" spans="3:4" ht="12.75" x14ac:dyDescent="0.2">
      <c r="C91" s="8"/>
      <c r="D91" s="8"/>
    </row>
    <row r="92" spans="3:4" ht="12.75" x14ac:dyDescent="0.2">
      <c r="C92" s="8"/>
      <c r="D92" s="8"/>
    </row>
    <row r="93" spans="3:4" ht="12.75" x14ac:dyDescent="0.2">
      <c r="C93" s="8"/>
      <c r="D93" s="8"/>
    </row>
    <row r="94" spans="3:4" ht="12.75" x14ac:dyDescent="0.2">
      <c r="C94" s="8"/>
      <c r="D94" s="8"/>
    </row>
    <row r="95" spans="3:4" ht="12.75" x14ac:dyDescent="0.2">
      <c r="C95" s="8"/>
      <c r="D95" s="8"/>
    </row>
    <row r="96" spans="3:4" ht="12.75" x14ac:dyDescent="0.2">
      <c r="C96" s="8"/>
      <c r="D96" s="8"/>
    </row>
    <row r="97" spans="3:4" ht="12.75" x14ac:dyDescent="0.2">
      <c r="C97" s="8"/>
      <c r="D97" s="8"/>
    </row>
    <row r="98" spans="3:4" ht="12.75" x14ac:dyDescent="0.2">
      <c r="C98" s="8"/>
      <c r="D98" s="8"/>
    </row>
    <row r="99" spans="3:4" ht="12.75" x14ac:dyDescent="0.2">
      <c r="C99" s="8"/>
      <c r="D99" s="8"/>
    </row>
    <row r="100" spans="3:4" ht="12.75" x14ac:dyDescent="0.2">
      <c r="C100" s="8"/>
      <c r="D100" s="8"/>
    </row>
    <row r="101" spans="3:4" ht="12.75" x14ac:dyDescent="0.2">
      <c r="C101" s="8"/>
      <c r="D101" s="8"/>
    </row>
    <row r="102" spans="3:4" ht="12.75" x14ac:dyDescent="0.2">
      <c r="C102" s="8"/>
      <c r="D102" s="8"/>
    </row>
    <row r="103" spans="3:4" ht="12.75" x14ac:dyDescent="0.2">
      <c r="C103" s="8"/>
      <c r="D103" s="8"/>
    </row>
    <row r="104" spans="3:4" ht="12.75" x14ac:dyDescent="0.2">
      <c r="C104" s="8"/>
      <c r="D104" s="8"/>
    </row>
    <row r="105" spans="3:4" ht="12.75" x14ac:dyDescent="0.2">
      <c r="D105" s="8"/>
    </row>
    <row r="106" spans="3:4" ht="12.75" x14ac:dyDescent="0.2">
      <c r="C106" s="8"/>
      <c r="D106" s="8"/>
    </row>
    <row r="107" spans="3:4" ht="12.75" x14ac:dyDescent="0.2">
      <c r="C107" s="8"/>
      <c r="D107" s="8"/>
    </row>
    <row r="108" spans="3:4" ht="12.75" x14ac:dyDescent="0.2">
      <c r="C108" s="8"/>
    </row>
    <row r="109" spans="3:4" ht="12.75" x14ac:dyDescent="0.2">
      <c r="C109" s="8"/>
      <c r="D109" s="8"/>
    </row>
    <row r="110" spans="3:4" ht="12.75" x14ac:dyDescent="0.2">
      <c r="C110" s="8"/>
      <c r="D110" s="8"/>
    </row>
    <row r="111" spans="3:4" ht="12.75" x14ac:dyDescent="0.2">
      <c r="C111" s="8"/>
      <c r="D111" s="8"/>
    </row>
    <row r="112" spans="3:4" ht="12.75" x14ac:dyDescent="0.2">
      <c r="C112" s="8"/>
      <c r="D112" s="8"/>
    </row>
    <row r="113" spans="3:4" ht="12.75" x14ac:dyDescent="0.2">
      <c r="C113" s="8"/>
      <c r="D113" s="8"/>
    </row>
    <row r="114" spans="3:4" ht="12.75" x14ac:dyDescent="0.2">
      <c r="C114" s="8"/>
      <c r="D114" s="8"/>
    </row>
    <row r="115" spans="3:4" ht="12.75" x14ac:dyDescent="0.2">
      <c r="C115" s="8"/>
      <c r="D115" s="8"/>
    </row>
    <row r="116" spans="3:4" ht="12.75" x14ac:dyDescent="0.2">
      <c r="C116" s="8"/>
      <c r="D116" s="8"/>
    </row>
    <row r="117" spans="3:4" ht="12.75" x14ac:dyDescent="0.2">
      <c r="C117" s="8"/>
      <c r="D117" s="8"/>
    </row>
    <row r="118" spans="3:4" ht="12.75" x14ac:dyDescent="0.2">
      <c r="C118" s="8"/>
      <c r="D118" s="8"/>
    </row>
    <row r="119" spans="3:4" ht="12.75" x14ac:dyDescent="0.2">
      <c r="C119" s="8"/>
      <c r="D119" s="8"/>
    </row>
    <row r="120" spans="3:4" ht="12.75" x14ac:dyDescent="0.2">
      <c r="C120" s="8"/>
      <c r="D120" s="8"/>
    </row>
    <row r="121" spans="3:4" ht="12.75" x14ac:dyDescent="0.2">
      <c r="C121" s="8"/>
      <c r="D121" s="8"/>
    </row>
  </sheetData>
  <conditionalFormatting sqref="C75">
    <cfRule type="cellIs" dxfId="130" priority="1" operator="lessThan">
      <formula>0</formula>
    </cfRule>
  </conditionalFormatting>
  <conditionalFormatting sqref="C77:C121">
    <cfRule type="cellIs" dxfId="129" priority="2" operator="lessThan">
      <formula>0</formula>
    </cfRule>
  </conditionalFormatting>
  <conditionalFormatting sqref="B3:D6">
    <cfRule type="cellIs" dxfId="128" priority="3" operator="lessThan">
      <formula>0</formula>
    </cfRule>
  </conditionalFormatting>
  <conditionalFormatting sqref="B10:D22">
    <cfRule type="cellIs" dxfId="127" priority="4" operator="lessThan">
      <formula>0</formula>
    </cfRule>
  </conditionalFormatting>
  <conditionalFormatting sqref="B25:D31">
    <cfRule type="cellIs" dxfId="126" priority="5" operator="lessThan">
      <formula>0</formula>
    </cfRule>
  </conditionalFormatting>
  <conditionalFormatting sqref="B34:D38">
    <cfRule type="cellIs" dxfId="125" priority="6" operator="lessThan">
      <formula>0</formula>
    </cfRule>
  </conditionalFormatting>
  <conditionalFormatting sqref="B41:D45">
    <cfRule type="cellIs" dxfId="124" priority="7" operator="lessThan">
      <formula>0</formula>
    </cfRule>
  </conditionalFormatting>
  <conditionalFormatting sqref="B48:D55">
    <cfRule type="cellIs" dxfId="123" priority="8" operator="lessThan">
      <formula>0</formula>
    </cfRule>
  </conditionalFormatting>
  <conditionalFormatting sqref="B58:D70">
    <cfRule type="cellIs" dxfId="122" priority="9" operator="lessThan">
      <formula>0</formula>
    </cfRule>
  </conditionalFormatting>
  <conditionalFormatting sqref="G2">
    <cfRule type="cellIs" dxfId="121" priority="10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8" topLeftCell="A9" activePane="bottomLeft" state="frozen"/>
      <selection pane="bottomLeft" activeCell="B10" sqref="B10"/>
    </sheetView>
  </sheetViews>
  <sheetFormatPr defaultColWidth="17.28515625" defaultRowHeight="15.75" customHeight="1" x14ac:dyDescent="0.2"/>
  <cols>
    <col min="1" max="1" width="28.140625" customWidth="1"/>
    <col min="2" max="2" width="26.85546875" customWidth="1"/>
    <col min="4" max="4" width="28.140625" customWidth="1"/>
  </cols>
  <sheetData>
    <row r="1" spans="1:10" ht="12.75" x14ac:dyDescent="0.2">
      <c r="A1" s="31" t="s">
        <v>87</v>
      </c>
      <c r="B1" s="31">
        <v>2012</v>
      </c>
      <c r="C1" s="32">
        <v>40940</v>
      </c>
      <c r="D1" s="72"/>
      <c r="E1" s="34"/>
      <c r="F1" s="35" t="s">
        <v>67</v>
      </c>
      <c r="G1" s="36" t="s">
        <v>68</v>
      </c>
      <c r="H1" s="36" t="s">
        <v>69</v>
      </c>
      <c r="I1" s="37" t="s">
        <v>70</v>
      </c>
      <c r="J1" s="38"/>
    </row>
    <row r="2" spans="1:10" ht="12.75" x14ac:dyDescent="0.2">
      <c r="A2" s="39"/>
      <c r="B2" s="40" t="s">
        <v>71</v>
      </c>
      <c r="C2" s="41" t="s">
        <v>72</v>
      </c>
      <c r="D2" s="73"/>
      <c r="E2" s="43" t="s">
        <v>73</v>
      </c>
      <c r="F2" s="74">
        <f>January!I2</f>
        <v>2000</v>
      </c>
      <c r="G2" s="45">
        <v>0</v>
      </c>
      <c r="H2" s="45">
        <v>0</v>
      </c>
      <c r="I2" s="46">
        <f t="shared" ref="I2:I5" si="0">F2+G2-H2</f>
        <v>2000</v>
      </c>
      <c r="J2" s="38"/>
    </row>
    <row r="3" spans="1:10" ht="12.75" x14ac:dyDescent="0.2">
      <c r="A3" s="47" t="s">
        <v>67</v>
      </c>
      <c r="B3" s="8">
        <f>January!B6</f>
        <v>2500</v>
      </c>
      <c r="C3" s="49">
        <f t="shared" ref="C3:C4" si="1">B3</f>
        <v>2500</v>
      </c>
      <c r="D3" s="55"/>
      <c r="E3" s="51" t="s">
        <v>74</v>
      </c>
      <c r="F3" s="68">
        <f>January!I3</f>
        <v>5</v>
      </c>
      <c r="G3" s="48">
        <v>0</v>
      </c>
      <c r="H3" s="48">
        <v>0</v>
      </c>
      <c r="I3" s="49">
        <f t="shared" si="0"/>
        <v>5</v>
      </c>
      <c r="J3" s="38"/>
    </row>
    <row r="4" spans="1:10" ht="12.75" x14ac:dyDescent="0.2">
      <c r="A4" s="35" t="s">
        <v>75</v>
      </c>
      <c r="B4" s="8">
        <f>SUMIF($C$75:$C$121,"&gt;0",$C$75:$C$121)</f>
        <v>2000</v>
      </c>
      <c r="C4" s="49">
        <f t="shared" si="1"/>
        <v>2000</v>
      </c>
      <c r="D4" s="55"/>
      <c r="E4" s="51" t="s">
        <v>76</v>
      </c>
      <c r="F4" s="68">
        <f>January!I4</f>
        <v>0</v>
      </c>
      <c r="G4" s="48">
        <v>0</v>
      </c>
      <c r="H4" s="48">
        <v>0</v>
      </c>
      <c r="I4" s="49">
        <f t="shared" si="0"/>
        <v>0</v>
      </c>
      <c r="J4" s="38"/>
    </row>
    <row r="5" spans="1:10" ht="12.75" x14ac:dyDescent="0.2">
      <c r="A5" s="35" t="s">
        <v>77</v>
      </c>
      <c r="B5" s="53">
        <f>SUMIF($C$75:$C$121,"&lt;0",$C$75:$C$121)</f>
        <v>0</v>
      </c>
      <c r="C5" s="54">
        <f>-1*(C22+C31+C38+C45+C55+C70)</f>
        <v>-1723.7266666666667</v>
      </c>
      <c r="D5" s="55">
        <f t="shared" ref="D5:D6" si="2">B5-C5</f>
        <v>1723.7266666666667</v>
      </c>
      <c r="E5" s="56" t="s">
        <v>78</v>
      </c>
      <c r="F5" s="75">
        <f>January!I5</f>
        <v>0</v>
      </c>
      <c r="G5" s="58">
        <v>0</v>
      </c>
      <c r="H5" s="58">
        <v>0</v>
      </c>
      <c r="I5" s="54">
        <f t="shared" si="0"/>
        <v>0</v>
      </c>
      <c r="J5" s="38"/>
    </row>
    <row r="6" spans="1:10" ht="12.75" x14ac:dyDescent="0.2">
      <c r="A6" s="35" t="s">
        <v>79</v>
      </c>
      <c r="B6" s="59">
        <f t="shared" ref="B6:C6" si="3">B3+B4+B5</f>
        <v>4500</v>
      </c>
      <c r="C6" s="60">
        <f t="shared" si="3"/>
        <v>2776.2733333333335</v>
      </c>
      <c r="D6" s="61">
        <f t="shared" si="2"/>
        <v>1723.7266666666665</v>
      </c>
      <c r="E6" s="30"/>
      <c r="F6" s="30"/>
      <c r="G6" s="30"/>
      <c r="H6" s="30"/>
      <c r="I6" s="30"/>
    </row>
    <row r="7" spans="1:10" ht="12.75" x14ac:dyDescent="0.2">
      <c r="A7" s="30"/>
      <c r="B7" s="30"/>
      <c r="C7" s="62"/>
    </row>
    <row r="8" spans="1:10" ht="1.5" customHeight="1" x14ac:dyDescent="0.2">
      <c r="A8" s="63"/>
      <c r="B8" s="64" t="s">
        <v>71</v>
      </c>
      <c r="C8" s="64" t="s">
        <v>72</v>
      </c>
      <c r="D8" s="64" t="s">
        <v>80</v>
      </c>
    </row>
    <row r="9" spans="1:10" ht="12.75" x14ac:dyDescent="0.2">
      <c r="A9" s="6" t="s">
        <v>6</v>
      </c>
      <c r="B9" s="65"/>
      <c r="C9" s="66"/>
      <c r="D9" s="67"/>
    </row>
    <row r="10" spans="1:10" ht="12.75" x14ac:dyDescent="0.2">
      <c r="A10" s="9" t="s">
        <v>7</v>
      </c>
      <c r="B10" s="68">
        <f t="shared" ref="B10:B21" si="4">SUMIF($D$75:$D$121,A10,$C$75:$C$121)*-1</f>
        <v>0</v>
      </c>
      <c r="C10" s="8">
        <f>'Fixed and Estimated Expenses'!F3</f>
        <v>800</v>
      </c>
      <c r="D10" s="8">
        <f t="shared" ref="D10:D22" si="5">C10-B10</f>
        <v>800</v>
      </c>
      <c r="E10" s="69" t="s">
        <v>81</v>
      </c>
    </row>
    <row r="11" spans="1:10" ht="12.75" x14ac:dyDescent="0.2">
      <c r="A11" s="12" t="s">
        <v>10</v>
      </c>
      <c r="B11" s="68">
        <f t="shared" si="4"/>
        <v>0</v>
      </c>
      <c r="C11" s="8">
        <f>'Fixed and Estimated Expenses'!F4</f>
        <v>114.5</v>
      </c>
      <c r="D11" s="8">
        <f t="shared" si="5"/>
        <v>114.5</v>
      </c>
    </row>
    <row r="12" spans="1:10" ht="12.75" x14ac:dyDescent="0.2">
      <c r="A12" s="12" t="s">
        <v>11</v>
      </c>
      <c r="B12" s="68">
        <f t="shared" si="4"/>
        <v>0</v>
      </c>
      <c r="C12" s="8">
        <f>'Fixed and Estimated Expenses'!F5</f>
        <v>41.666666666666664</v>
      </c>
      <c r="D12" s="8">
        <f t="shared" si="5"/>
        <v>41.666666666666664</v>
      </c>
    </row>
    <row r="13" spans="1:10" ht="12.75" x14ac:dyDescent="0.2">
      <c r="A13" s="12" t="s">
        <v>12</v>
      </c>
      <c r="B13" s="68">
        <f t="shared" si="4"/>
        <v>0</v>
      </c>
      <c r="C13" s="8">
        <f>'Fixed and Estimated Expenses'!F6</f>
        <v>23.560000000000002</v>
      </c>
      <c r="D13" s="8">
        <f t="shared" si="5"/>
        <v>23.560000000000002</v>
      </c>
    </row>
    <row r="14" spans="1:10" ht="12.75" x14ac:dyDescent="0.2">
      <c r="A14" s="12" t="s">
        <v>13</v>
      </c>
      <c r="B14" s="68">
        <f t="shared" si="4"/>
        <v>0</v>
      </c>
      <c r="C14" s="8">
        <f>'Fixed and Estimated Expenses'!F7</f>
        <v>24.333333333333332</v>
      </c>
      <c r="D14" s="8">
        <f t="shared" si="5"/>
        <v>24.333333333333332</v>
      </c>
    </row>
    <row r="15" spans="1:10" ht="12.75" x14ac:dyDescent="0.2">
      <c r="A15" s="12" t="s">
        <v>14</v>
      </c>
      <c r="B15" s="68">
        <f t="shared" si="4"/>
        <v>0</v>
      </c>
      <c r="C15" s="8">
        <f>'Fixed and Estimated Expenses'!F8</f>
        <v>13.333333333333334</v>
      </c>
      <c r="D15" s="8">
        <f t="shared" si="5"/>
        <v>13.333333333333334</v>
      </c>
    </row>
    <row r="16" spans="1:10" ht="12.75" x14ac:dyDescent="0.2">
      <c r="A16" s="12" t="s">
        <v>15</v>
      </c>
      <c r="B16" s="68">
        <f t="shared" si="4"/>
        <v>0</v>
      </c>
      <c r="C16" s="8">
        <f>'Fixed and Estimated Expenses'!F9</f>
        <v>45</v>
      </c>
      <c r="D16" s="8">
        <f t="shared" si="5"/>
        <v>45</v>
      </c>
    </row>
    <row r="17" spans="1:4" ht="12.75" x14ac:dyDescent="0.2">
      <c r="A17" s="12" t="s">
        <v>16</v>
      </c>
      <c r="B17" s="68">
        <f t="shared" si="4"/>
        <v>0</v>
      </c>
      <c r="C17" s="8">
        <f>'Fixed and Estimated Expenses'!F10</f>
        <v>0</v>
      </c>
      <c r="D17" s="8">
        <f t="shared" si="5"/>
        <v>0</v>
      </c>
    </row>
    <row r="18" spans="1:4" ht="12.75" x14ac:dyDescent="0.2">
      <c r="A18" s="12" t="s">
        <v>17</v>
      </c>
      <c r="B18" s="68">
        <f t="shared" si="4"/>
        <v>0</v>
      </c>
      <c r="C18" s="8">
        <f>'Fixed and Estimated Expenses'!F11</f>
        <v>0</v>
      </c>
      <c r="D18" s="8">
        <f t="shared" si="5"/>
        <v>0</v>
      </c>
    </row>
    <row r="19" spans="1:4" ht="12.75" x14ac:dyDescent="0.2">
      <c r="A19" s="12" t="s">
        <v>18</v>
      </c>
      <c r="B19" s="68">
        <f t="shared" si="4"/>
        <v>0</v>
      </c>
      <c r="C19" s="8">
        <f>'Fixed and Estimated Expenses'!F12</f>
        <v>0</v>
      </c>
      <c r="D19" s="8">
        <f t="shared" si="5"/>
        <v>0</v>
      </c>
    </row>
    <row r="20" spans="1:4" ht="12.75" x14ac:dyDescent="0.2">
      <c r="A20" s="12" t="s">
        <v>19</v>
      </c>
      <c r="B20" s="68">
        <f t="shared" si="4"/>
        <v>0</v>
      </c>
      <c r="C20" s="8">
        <f>'Fixed and Estimated Expenses'!F13</f>
        <v>0</v>
      </c>
      <c r="D20" s="8">
        <f t="shared" si="5"/>
        <v>0</v>
      </c>
    </row>
    <row r="21" spans="1:4" ht="12.75" x14ac:dyDescent="0.2">
      <c r="A21" s="13" t="s">
        <v>20</v>
      </c>
      <c r="B21" s="68">
        <f t="shared" si="4"/>
        <v>0</v>
      </c>
      <c r="C21" s="8">
        <f>'Fixed and Estimated Expenses'!F14</f>
        <v>0</v>
      </c>
      <c r="D21" s="8">
        <f t="shared" si="5"/>
        <v>0</v>
      </c>
    </row>
    <row r="22" spans="1:4" ht="12.75" x14ac:dyDescent="0.2">
      <c r="A22" s="14" t="s">
        <v>21</v>
      </c>
      <c r="B22" s="68">
        <f t="shared" ref="B22:C22" si="6">SUM(B10:B21)</f>
        <v>0</v>
      </c>
      <c r="C22" s="8">
        <f t="shared" si="6"/>
        <v>1062.3933333333334</v>
      </c>
      <c r="D22" s="8">
        <f t="shared" si="5"/>
        <v>1062.3933333333334</v>
      </c>
    </row>
    <row r="23" spans="1:4" ht="12.75" x14ac:dyDescent="0.2">
      <c r="A23" s="17"/>
      <c r="C23" s="8"/>
    </row>
    <row r="24" spans="1:4" ht="12.75" x14ac:dyDescent="0.2">
      <c r="A24" s="19" t="s">
        <v>22</v>
      </c>
      <c r="B24" s="65"/>
      <c r="C24" s="66"/>
      <c r="D24" s="67"/>
    </row>
    <row r="25" spans="1:4" ht="12.75" x14ac:dyDescent="0.2">
      <c r="A25" s="12" t="s">
        <v>23</v>
      </c>
      <c r="B25" s="68">
        <f t="shared" ref="B25:B30" si="7">SUMIF($D$75:$D$121,A25,$C$75:$C$121)*-1</f>
        <v>0</v>
      </c>
      <c r="C25" s="8">
        <f>'Fixed and Estimated Expenses'!F18</f>
        <v>0</v>
      </c>
      <c r="D25" s="8">
        <f t="shared" ref="D25:D31" si="8">C25-B25</f>
        <v>0</v>
      </c>
    </row>
    <row r="26" spans="1:4" ht="12.75" x14ac:dyDescent="0.2">
      <c r="A26" s="12" t="s">
        <v>24</v>
      </c>
      <c r="B26" s="68">
        <f t="shared" si="7"/>
        <v>0</v>
      </c>
      <c r="C26" s="8">
        <f>'Fixed and Estimated Expenses'!F19</f>
        <v>0</v>
      </c>
      <c r="D26" s="8">
        <f t="shared" si="8"/>
        <v>0</v>
      </c>
    </row>
    <row r="27" spans="1:4" ht="12.75" x14ac:dyDescent="0.2">
      <c r="A27" s="12" t="s">
        <v>25</v>
      </c>
      <c r="B27" s="68">
        <f t="shared" si="7"/>
        <v>0</v>
      </c>
      <c r="C27" s="8">
        <f>'Fixed and Estimated Expenses'!F20</f>
        <v>200</v>
      </c>
      <c r="D27" s="8">
        <f t="shared" si="8"/>
        <v>200</v>
      </c>
    </row>
    <row r="28" spans="1:4" ht="12.75" x14ac:dyDescent="0.2">
      <c r="A28" s="12" t="s">
        <v>26</v>
      </c>
      <c r="B28" s="68">
        <f t="shared" si="7"/>
        <v>0</v>
      </c>
      <c r="C28" s="8">
        <f>'Fixed and Estimated Expenses'!F21</f>
        <v>33.333333333333336</v>
      </c>
      <c r="D28" s="8">
        <f t="shared" si="8"/>
        <v>33.333333333333336</v>
      </c>
    </row>
    <row r="29" spans="1:4" ht="12.75" x14ac:dyDescent="0.2">
      <c r="A29" s="12" t="s">
        <v>27</v>
      </c>
      <c r="B29" s="68">
        <f t="shared" si="7"/>
        <v>0</v>
      </c>
      <c r="C29" s="8">
        <f>'Fixed and Estimated Expenses'!F22</f>
        <v>0</v>
      </c>
      <c r="D29" s="8">
        <f t="shared" si="8"/>
        <v>0</v>
      </c>
    </row>
    <row r="30" spans="1:4" ht="12.75" x14ac:dyDescent="0.2">
      <c r="A30" s="13" t="s">
        <v>28</v>
      </c>
      <c r="B30" s="68">
        <f t="shared" si="7"/>
        <v>0</v>
      </c>
      <c r="C30" s="8">
        <f>'Fixed and Estimated Expenses'!F23</f>
        <v>0</v>
      </c>
      <c r="D30" s="8">
        <f t="shared" si="8"/>
        <v>0</v>
      </c>
    </row>
    <row r="31" spans="1:4" ht="12.75" x14ac:dyDescent="0.2">
      <c r="A31" s="20" t="s">
        <v>29</v>
      </c>
      <c r="B31" s="68">
        <f t="shared" ref="B31:C31" si="9">SUM(B25:B30)</f>
        <v>0</v>
      </c>
      <c r="C31" s="8">
        <f t="shared" si="9"/>
        <v>233.33333333333334</v>
      </c>
      <c r="D31" s="8">
        <f t="shared" si="8"/>
        <v>233.33333333333334</v>
      </c>
    </row>
    <row r="32" spans="1:4" ht="12.75" x14ac:dyDescent="0.2">
      <c r="A32" s="17"/>
      <c r="C32" s="8"/>
    </row>
    <row r="33" spans="1:4" ht="12.75" x14ac:dyDescent="0.2">
      <c r="A33" s="6" t="s">
        <v>30</v>
      </c>
      <c r="B33" s="70"/>
      <c r="C33" s="66"/>
      <c r="D33" s="67"/>
    </row>
    <row r="34" spans="1:4" ht="12.75" x14ac:dyDescent="0.2">
      <c r="A34" s="9" t="s">
        <v>31</v>
      </c>
      <c r="B34" s="68">
        <f t="shared" ref="B34:B37" si="10">SUMIF($D$75:$D$121,A34,$C$75:$C$121)*-1</f>
        <v>0</v>
      </c>
      <c r="C34" s="8">
        <f>'Fixed and Estimated Expenses'!F27</f>
        <v>0</v>
      </c>
      <c r="D34" s="8">
        <f t="shared" ref="D34:D38" si="11">C34-B34</f>
        <v>0</v>
      </c>
    </row>
    <row r="35" spans="1:4" ht="12.75" x14ac:dyDescent="0.2">
      <c r="A35" s="12" t="s">
        <v>32</v>
      </c>
      <c r="B35" s="68">
        <f t="shared" si="10"/>
        <v>0</v>
      </c>
      <c r="C35" s="8">
        <f>'Fixed and Estimated Expenses'!F28</f>
        <v>0</v>
      </c>
      <c r="D35" s="8">
        <f t="shared" si="11"/>
        <v>0</v>
      </c>
    </row>
    <row r="36" spans="1:4" ht="12.75" x14ac:dyDescent="0.2">
      <c r="A36" s="12" t="s">
        <v>33</v>
      </c>
      <c r="B36" s="68">
        <f t="shared" si="10"/>
        <v>0</v>
      </c>
      <c r="C36" s="8">
        <f>'Fixed and Estimated Expenses'!F29</f>
        <v>20</v>
      </c>
      <c r="D36" s="8">
        <f t="shared" si="11"/>
        <v>20</v>
      </c>
    </row>
    <row r="37" spans="1:4" ht="12.75" x14ac:dyDescent="0.2">
      <c r="A37" s="13" t="s">
        <v>34</v>
      </c>
      <c r="B37" s="68">
        <f t="shared" si="10"/>
        <v>0</v>
      </c>
      <c r="C37" s="8">
        <f>'Fixed and Estimated Expenses'!F30</f>
        <v>0</v>
      </c>
      <c r="D37" s="8">
        <f t="shared" si="11"/>
        <v>0</v>
      </c>
    </row>
    <row r="38" spans="1:4" ht="12.75" x14ac:dyDescent="0.2">
      <c r="A38" s="22" t="s">
        <v>35</v>
      </c>
      <c r="B38" s="68">
        <f t="shared" ref="B38:C38" si="12">SUM(B34:B37)</f>
        <v>0</v>
      </c>
      <c r="C38" s="8">
        <f t="shared" si="12"/>
        <v>20</v>
      </c>
      <c r="D38" s="8">
        <f t="shared" si="11"/>
        <v>20</v>
      </c>
    </row>
    <row r="39" spans="1:4" ht="12.75" x14ac:dyDescent="0.2">
      <c r="A39" s="17"/>
      <c r="C39" s="8"/>
    </row>
    <row r="40" spans="1:4" ht="12.75" x14ac:dyDescent="0.2">
      <c r="A40" s="6" t="s">
        <v>36</v>
      </c>
      <c r="B40" s="70"/>
      <c r="C40" s="66"/>
      <c r="D40" s="67"/>
    </row>
    <row r="41" spans="1:4" ht="12.75" x14ac:dyDescent="0.2">
      <c r="A41" s="9" t="s">
        <v>37</v>
      </c>
      <c r="B41" s="68">
        <f t="shared" ref="B41:B44" si="13">SUMIF($D$75:$D$121,A41,$C$75:$C$121)*-1</f>
        <v>0</v>
      </c>
      <c r="C41" s="8">
        <f>'Fixed and Estimated Expenses'!F34</f>
        <v>16.666666666666668</v>
      </c>
      <c r="D41" s="8">
        <f t="shared" ref="D41:D45" si="14">C41-B41</f>
        <v>16.666666666666668</v>
      </c>
    </row>
    <row r="42" spans="1:4" ht="12.75" x14ac:dyDescent="0.2">
      <c r="A42" s="12" t="s">
        <v>38</v>
      </c>
      <c r="B42" s="68">
        <f t="shared" si="13"/>
        <v>0</v>
      </c>
      <c r="C42" s="8">
        <f>'Fixed and Estimated Expenses'!F35</f>
        <v>0</v>
      </c>
      <c r="D42" s="8">
        <f t="shared" si="14"/>
        <v>0</v>
      </c>
    </row>
    <row r="43" spans="1:4" ht="12.75" x14ac:dyDescent="0.2">
      <c r="A43" s="12" t="s">
        <v>39</v>
      </c>
      <c r="B43" s="68">
        <f t="shared" si="13"/>
        <v>0</v>
      </c>
      <c r="C43" s="8">
        <f>'Fixed and Estimated Expenses'!F36</f>
        <v>0</v>
      </c>
      <c r="D43" s="8">
        <f t="shared" si="14"/>
        <v>0</v>
      </c>
    </row>
    <row r="44" spans="1:4" ht="12.75" x14ac:dyDescent="0.2">
      <c r="A44" s="13" t="s">
        <v>40</v>
      </c>
      <c r="B44" s="68">
        <f t="shared" si="13"/>
        <v>0</v>
      </c>
      <c r="C44" s="8">
        <f>'Fixed and Estimated Expenses'!F37</f>
        <v>0</v>
      </c>
      <c r="D44" s="8">
        <f t="shared" si="14"/>
        <v>0</v>
      </c>
    </row>
    <row r="45" spans="1:4" ht="12.75" x14ac:dyDescent="0.2">
      <c r="A45" s="24" t="s">
        <v>41</v>
      </c>
      <c r="B45" s="68">
        <f t="shared" ref="B45:C45" si="15">SUM(B41:B44)</f>
        <v>0</v>
      </c>
      <c r="C45" s="8">
        <f t="shared" si="15"/>
        <v>16.666666666666668</v>
      </c>
      <c r="D45" s="8">
        <f t="shared" si="14"/>
        <v>16.666666666666668</v>
      </c>
    </row>
    <row r="46" spans="1:4" ht="12.75" x14ac:dyDescent="0.2">
      <c r="A46" s="17"/>
      <c r="C46" s="8"/>
    </row>
    <row r="47" spans="1:4" ht="12.75" x14ac:dyDescent="0.2">
      <c r="A47" s="6" t="s">
        <v>42</v>
      </c>
      <c r="B47" s="70"/>
      <c r="C47" s="66"/>
      <c r="D47" s="67"/>
    </row>
    <row r="48" spans="1:4" ht="12.75" x14ac:dyDescent="0.2">
      <c r="A48" s="9" t="s">
        <v>43</v>
      </c>
      <c r="B48" s="68">
        <f t="shared" ref="B48:B54" si="16">SUMIF($D$75:$D$121,A48,$C$75:$C$121)*-1</f>
        <v>0</v>
      </c>
      <c r="C48" s="8">
        <f>'Fixed and Estimated Expenses'!F41</f>
        <v>200</v>
      </c>
      <c r="D48" s="8">
        <f t="shared" ref="D48:D55" si="17">C48-B48</f>
        <v>200</v>
      </c>
    </row>
    <row r="49" spans="1:4" ht="12.75" x14ac:dyDescent="0.2">
      <c r="A49" s="12" t="s">
        <v>44</v>
      </c>
      <c r="B49" s="68">
        <f t="shared" si="16"/>
        <v>0</v>
      </c>
      <c r="C49" s="8">
        <f>'Fixed and Estimated Expenses'!F42</f>
        <v>10</v>
      </c>
      <c r="D49" s="8">
        <f t="shared" si="17"/>
        <v>10</v>
      </c>
    </row>
    <row r="50" spans="1:4" ht="12.75" x14ac:dyDescent="0.2">
      <c r="A50" s="12" t="s">
        <v>45</v>
      </c>
      <c r="B50" s="68">
        <f t="shared" si="16"/>
        <v>0</v>
      </c>
      <c r="C50" s="8">
        <f>'Fixed and Estimated Expenses'!F43</f>
        <v>20</v>
      </c>
      <c r="D50" s="8">
        <f t="shared" si="17"/>
        <v>20</v>
      </c>
    </row>
    <row r="51" spans="1:4" ht="12.75" x14ac:dyDescent="0.2">
      <c r="A51" s="12" t="s">
        <v>46</v>
      </c>
      <c r="B51" s="68">
        <f t="shared" si="16"/>
        <v>0</v>
      </c>
      <c r="C51" s="8">
        <f>'Fixed and Estimated Expenses'!F44</f>
        <v>10</v>
      </c>
      <c r="D51" s="8">
        <f t="shared" si="17"/>
        <v>10</v>
      </c>
    </row>
    <row r="52" spans="1:4" ht="12.75" x14ac:dyDescent="0.2">
      <c r="A52" s="12" t="s">
        <v>47</v>
      </c>
      <c r="B52" s="68">
        <f t="shared" si="16"/>
        <v>0</v>
      </c>
      <c r="C52" s="8">
        <f>'Fixed and Estimated Expenses'!F45</f>
        <v>0</v>
      </c>
      <c r="D52" s="8">
        <f t="shared" si="17"/>
        <v>0</v>
      </c>
    </row>
    <row r="53" spans="1:4" ht="12.75" x14ac:dyDescent="0.2">
      <c r="A53" s="12" t="s">
        <v>48</v>
      </c>
      <c r="B53" s="68">
        <f t="shared" si="16"/>
        <v>0</v>
      </c>
      <c r="C53" s="8">
        <f>'Fixed and Estimated Expenses'!F46</f>
        <v>0</v>
      </c>
      <c r="D53" s="8">
        <f t="shared" si="17"/>
        <v>0</v>
      </c>
    </row>
    <row r="54" spans="1:4" ht="12.75" x14ac:dyDescent="0.2">
      <c r="A54" s="13" t="s">
        <v>49</v>
      </c>
      <c r="B54" s="68">
        <f t="shared" si="16"/>
        <v>0</v>
      </c>
      <c r="C54" s="8">
        <f>'Fixed and Estimated Expenses'!F47</f>
        <v>0</v>
      </c>
      <c r="D54" s="8">
        <f t="shared" si="17"/>
        <v>0</v>
      </c>
    </row>
    <row r="55" spans="1:4" ht="12.75" x14ac:dyDescent="0.2">
      <c r="A55" s="26" t="s">
        <v>50</v>
      </c>
      <c r="B55" s="68">
        <f t="shared" ref="B55:C55" si="18">SUM(B48:B54)</f>
        <v>0</v>
      </c>
      <c r="C55" s="8">
        <f t="shared" si="18"/>
        <v>240</v>
      </c>
      <c r="D55" s="8">
        <f t="shared" si="17"/>
        <v>240</v>
      </c>
    </row>
    <row r="56" spans="1:4" ht="12.75" x14ac:dyDescent="0.2">
      <c r="A56" s="17"/>
      <c r="C56" s="8"/>
    </row>
    <row r="57" spans="1:4" ht="12.75" x14ac:dyDescent="0.2">
      <c r="A57" s="6" t="s">
        <v>51</v>
      </c>
      <c r="B57" s="70"/>
      <c r="C57" s="66"/>
      <c r="D57" s="67"/>
    </row>
    <row r="58" spans="1:4" ht="12.75" x14ac:dyDescent="0.2">
      <c r="A58" s="9" t="s">
        <v>52</v>
      </c>
      <c r="B58" s="68">
        <f t="shared" ref="B58:B69" si="19">SUMIF($D$75:$D$121,A58,$C$75:$C$121)*-1</f>
        <v>0</v>
      </c>
      <c r="C58" s="8">
        <f>'Fixed and Estimated Expenses'!F51</f>
        <v>100</v>
      </c>
      <c r="D58" s="8">
        <f t="shared" ref="D58:D70" si="20">C58-B58</f>
        <v>100</v>
      </c>
    </row>
    <row r="59" spans="1:4" ht="12.75" x14ac:dyDescent="0.2">
      <c r="A59" s="12" t="s">
        <v>53</v>
      </c>
      <c r="B59" s="68">
        <f t="shared" si="19"/>
        <v>0</v>
      </c>
      <c r="C59" s="8">
        <f>'Fixed and Estimated Expenses'!F52</f>
        <v>1.3333333333333333</v>
      </c>
      <c r="D59" s="8">
        <f t="shared" si="20"/>
        <v>1.3333333333333333</v>
      </c>
    </row>
    <row r="60" spans="1:4" ht="12.75" x14ac:dyDescent="0.2">
      <c r="A60" s="12" t="s">
        <v>54</v>
      </c>
      <c r="B60" s="68">
        <f t="shared" si="19"/>
        <v>0</v>
      </c>
      <c r="C60" s="8">
        <f>'Fixed and Estimated Expenses'!F53</f>
        <v>0</v>
      </c>
      <c r="D60" s="8">
        <f t="shared" si="20"/>
        <v>0</v>
      </c>
    </row>
    <row r="61" spans="1:4" ht="12.75" x14ac:dyDescent="0.2">
      <c r="A61" s="12" t="s">
        <v>55</v>
      </c>
      <c r="B61" s="68">
        <f t="shared" si="19"/>
        <v>0</v>
      </c>
      <c r="C61" s="8">
        <f>'Fixed and Estimated Expenses'!F54</f>
        <v>0</v>
      </c>
      <c r="D61" s="8">
        <f t="shared" si="20"/>
        <v>0</v>
      </c>
    </row>
    <row r="62" spans="1:4" ht="12.75" x14ac:dyDescent="0.2">
      <c r="A62" s="12" t="s">
        <v>56</v>
      </c>
      <c r="B62" s="68">
        <f t="shared" si="19"/>
        <v>0</v>
      </c>
      <c r="C62" s="8">
        <f>'Fixed and Estimated Expenses'!F55</f>
        <v>50</v>
      </c>
      <c r="D62" s="8">
        <f t="shared" si="20"/>
        <v>50</v>
      </c>
    </row>
    <row r="63" spans="1:4" ht="12.75" x14ac:dyDescent="0.2">
      <c r="A63" s="12" t="s">
        <v>57</v>
      </c>
      <c r="B63" s="68">
        <f t="shared" si="19"/>
        <v>0</v>
      </c>
      <c r="C63" s="8">
        <f>'Fixed and Estimated Expenses'!F56</f>
        <v>0</v>
      </c>
      <c r="D63" s="8">
        <f t="shared" si="20"/>
        <v>0</v>
      </c>
    </row>
    <row r="64" spans="1:4" ht="12.75" x14ac:dyDescent="0.2">
      <c r="A64" s="12" t="s">
        <v>58</v>
      </c>
      <c r="B64" s="68">
        <f t="shared" si="19"/>
        <v>0</v>
      </c>
      <c r="C64" s="8">
        <f>'Fixed and Estimated Expenses'!F57</f>
        <v>0</v>
      </c>
      <c r="D64" s="8">
        <f t="shared" si="20"/>
        <v>0</v>
      </c>
    </row>
    <row r="65" spans="1:4" ht="12.75" x14ac:dyDescent="0.2">
      <c r="A65" s="12" t="s">
        <v>59</v>
      </c>
      <c r="B65" s="68">
        <f t="shared" si="19"/>
        <v>0</v>
      </c>
      <c r="C65" s="8">
        <f>'Fixed and Estimated Expenses'!F58</f>
        <v>0</v>
      </c>
      <c r="D65" s="8">
        <f t="shared" si="20"/>
        <v>0</v>
      </c>
    </row>
    <row r="66" spans="1:4" ht="12.75" x14ac:dyDescent="0.2">
      <c r="A66" s="12" t="s">
        <v>60</v>
      </c>
      <c r="B66" s="68">
        <f t="shared" si="19"/>
        <v>0</v>
      </c>
      <c r="C66" s="8">
        <f>'Fixed and Estimated Expenses'!F59</f>
        <v>0</v>
      </c>
      <c r="D66" s="8">
        <f t="shared" si="20"/>
        <v>0</v>
      </c>
    </row>
    <row r="67" spans="1:4" ht="12.75" x14ac:dyDescent="0.2">
      <c r="A67" s="12" t="s">
        <v>61</v>
      </c>
      <c r="B67" s="68">
        <f t="shared" si="19"/>
        <v>0</v>
      </c>
      <c r="C67" s="8">
        <f>'Fixed and Estimated Expenses'!F60</f>
        <v>0</v>
      </c>
      <c r="D67" s="8">
        <f t="shared" si="20"/>
        <v>0</v>
      </c>
    </row>
    <row r="68" spans="1:4" ht="12.75" x14ac:dyDescent="0.2">
      <c r="A68" s="12" t="s">
        <v>62</v>
      </c>
      <c r="B68" s="68">
        <f t="shared" si="19"/>
        <v>0</v>
      </c>
      <c r="C68" s="8">
        <f>'Fixed and Estimated Expenses'!F61</f>
        <v>0</v>
      </c>
      <c r="D68" s="8">
        <f t="shared" si="20"/>
        <v>0</v>
      </c>
    </row>
    <row r="69" spans="1:4" ht="12.75" x14ac:dyDescent="0.2">
      <c r="A69" s="13" t="s">
        <v>63</v>
      </c>
      <c r="B69" s="68">
        <f t="shared" si="19"/>
        <v>0</v>
      </c>
      <c r="C69" s="8">
        <f>'Fixed and Estimated Expenses'!F62</f>
        <v>0</v>
      </c>
      <c r="D69" s="8">
        <f t="shared" si="20"/>
        <v>0</v>
      </c>
    </row>
    <row r="70" spans="1:4" ht="12.75" x14ac:dyDescent="0.2">
      <c r="A70" s="28" t="s">
        <v>64</v>
      </c>
      <c r="B70" s="68">
        <f t="shared" ref="B70:C70" si="21">SUM(B58:B69)</f>
        <v>0</v>
      </c>
      <c r="C70" s="8">
        <f t="shared" si="21"/>
        <v>151.33333333333331</v>
      </c>
      <c r="D70" s="8">
        <f t="shared" si="20"/>
        <v>151.33333333333331</v>
      </c>
    </row>
    <row r="71" spans="1:4" ht="12.75" x14ac:dyDescent="0.2">
      <c r="A71" s="30"/>
      <c r="C71" s="8"/>
    </row>
    <row r="72" spans="1:4" ht="12.75" x14ac:dyDescent="0.2">
      <c r="C72" s="8"/>
    </row>
    <row r="73" spans="1:4" ht="12.75" x14ac:dyDescent="0.2">
      <c r="C73" s="8"/>
    </row>
    <row r="74" spans="1:4" ht="25.5" x14ac:dyDescent="0.2">
      <c r="A74" s="64" t="s">
        <v>82</v>
      </c>
      <c r="B74" s="64" t="s">
        <v>83</v>
      </c>
      <c r="C74" s="64" t="s">
        <v>84</v>
      </c>
      <c r="D74" s="71" t="s">
        <v>85</v>
      </c>
    </row>
    <row r="75" spans="1:4" ht="12.75" x14ac:dyDescent="0.2">
      <c r="B75" s="69" t="s">
        <v>86</v>
      </c>
      <c r="C75" s="48">
        <v>1000</v>
      </c>
      <c r="D75" s="48" t="s">
        <v>86</v>
      </c>
    </row>
    <row r="76" spans="1:4" ht="12.75" x14ac:dyDescent="0.2">
      <c r="B76" s="69" t="s">
        <v>86</v>
      </c>
      <c r="C76" s="8">
        <f>C75</f>
        <v>1000</v>
      </c>
      <c r="D76" s="69" t="s">
        <v>86</v>
      </c>
    </row>
    <row r="77" spans="1:4" ht="12.75" x14ac:dyDescent="0.2">
      <c r="C77" s="8"/>
      <c r="D77" s="8"/>
    </row>
    <row r="78" spans="1:4" ht="12.75" x14ac:dyDescent="0.2">
      <c r="C78" s="8"/>
      <c r="D78" s="8"/>
    </row>
    <row r="79" spans="1:4" ht="12.75" x14ac:dyDescent="0.2">
      <c r="C79" s="8"/>
      <c r="D79" s="8"/>
    </row>
    <row r="80" spans="1:4" ht="12.75" x14ac:dyDescent="0.2">
      <c r="C80" s="8"/>
      <c r="D80" s="8"/>
    </row>
    <row r="81" spans="3:4" ht="12.75" x14ac:dyDescent="0.2">
      <c r="C81" s="8"/>
      <c r="D81" s="8"/>
    </row>
    <row r="82" spans="3:4" ht="12.75" x14ac:dyDescent="0.2">
      <c r="C82" s="8"/>
      <c r="D82" s="8"/>
    </row>
    <row r="83" spans="3:4" ht="12.75" x14ac:dyDescent="0.2">
      <c r="C83" s="8"/>
      <c r="D83" s="8"/>
    </row>
    <row r="84" spans="3:4" ht="12.75" x14ac:dyDescent="0.2">
      <c r="C84" s="8"/>
      <c r="D84" s="8"/>
    </row>
    <row r="85" spans="3:4" ht="12.75" x14ac:dyDescent="0.2">
      <c r="C85" s="8"/>
      <c r="D85" s="8"/>
    </row>
    <row r="86" spans="3:4" ht="12.75" x14ac:dyDescent="0.2">
      <c r="C86" s="8"/>
      <c r="D86" s="8"/>
    </row>
    <row r="87" spans="3:4" ht="12.75" x14ac:dyDescent="0.2">
      <c r="C87" s="8"/>
      <c r="D87" s="8"/>
    </row>
    <row r="88" spans="3:4" ht="12.75" x14ac:dyDescent="0.2">
      <c r="C88" s="8"/>
      <c r="D88" s="8"/>
    </row>
    <row r="89" spans="3:4" ht="12.75" x14ac:dyDescent="0.2">
      <c r="C89" s="8"/>
      <c r="D89" s="8"/>
    </row>
    <row r="90" spans="3:4" ht="12.75" x14ac:dyDescent="0.2">
      <c r="C90" s="8"/>
      <c r="D90" s="8"/>
    </row>
    <row r="91" spans="3:4" ht="12.75" x14ac:dyDescent="0.2">
      <c r="C91" s="8"/>
      <c r="D91" s="8"/>
    </row>
    <row r="92" spans="3:4" ht="12.75" x14ac:dyDescent="0.2">
      <c r="C92" s="8"/>
      <c r="D92" s="8"/>
    </row>
    <row r="93" spans="3:4" ht="12.75" x14ac:dyDescent="0.2">
      <c r="C93" s="8"/>
      <c r="D93" s="8"/>
    </row>
    <row r="94" spans="3:4" ht="12.75" x14ac:dyDescent="0.2">
      <c r="C94" s="8"/>
      <c r="D94" s="8"/>
    </row>
    <row r="95" spans="3:4" ht="12.75" x14ac:dyDescent="0.2">
      <c r="C95" s="8"/>
      <c r="D95" s="8"/>
    </row>
    <row r="96" spans="3:4" ht="12.75" x14ac:dyDescent="0.2">
      <c r="C96" s="8"/>
      <c r="D96" s="8"/>
    </row>
    <row r="97" spans="3:4" ht="12.75" x14ac:dyDescent="0.2">
      <c r="C97" s="8"/>
      <c r="D97" s="8"/>
    </row>
    <row r="98" spans="3:4" ht="12.75" x14ac:dyDescent="0.2">
      <c r="C98" s="8"/>
      <c r="D98" s="8"/>
    </row>
    <row r="99" spans="3:4" ht="12.75" x14ac:dyDescent="0.2">
      <c r="C99" s="8"/>
      <c r="D99" s="8"/>
    </row>
    <row r="100" spans="3:4" ht="12.75" x14ac:dyDescent="0.2">
      <c r="C100" s="8"/>
      <c r="D100" s="8"/>
    </row>
    <row r="101" spans="3:4" ht="12.75" x14ac:dyDescent="0.2">
      <c r="C101" s="8"/>
      <c r="D101" s="8"/>
    </row>
    <row r="102" spans="3:4" ht="12.75" x14ac:dyDescent="0.2">
      <c r="C102" s="8"/>
      <c r="D102" s="8"/>
    </row>
    <row r="103" spans="3:4" ht="12.75" x14ac:dyDescent="0.2">
      <c r="C103" s="8"/>
      <c r="D103" s="8"/>
    </row>
    <row r="104" spans="3:4" ht="12.75" x14ac:dyDescent="0.2">
      <c r="C104" s="8"/>
      <c r="D104" s="8"/>
    </row>
    <row r="105" spans="3:4" ht="12.75" x14ac:dyDescent="0.2">
      <c r="D105" s="8"/>
    </row>
    <row r="106" spans="3:4" ht="12.75" x14ac:dyDescent="0.2">
      <c r="C106" s="8"/>
      <c r="D106" s="8"/>
    </row>
    <row r="107" spans="3:4" ht="12.75" x14ac:dyDescent="0.2">
      <c r="C107" s="8"/>
      <c r="D107" s="8"/>
    </row>
    <row r="108" spans="3:4" ht="12.75" x14ac:dyDescent="0.2">
      <c r="C108" s="8"/>
    </row>
    <row r="109" spans="3:4" ht="12.75" x14ac:dyDescent="0.2">
      <c r="C109" s="8"/>
      <c r="D109" s="8"/>
    </row>
    <row r="110" spans="3:4" ht="12.75" x14ac:dyDescent="0.2">
      <c r="C110" s="8"/>
      <c r="D110" s="8"/>
    </row>
    <row r="111" spans="3:4" ht="12.75" x14ac:dyDescent="0.2">
      <c r="C111" s="8"/>
      <c r="D111" s="8"/>
    </row>
    <row r="112" spans="3:4" ht="12.75" x14ac:dyDescent="0.2">
      <c r="C112" s="8"/>
      <c r="D112" s="8"/>
    </row>
    <row r="113" spans="3:4" ht="12.75" x14ac:dyDescent="0.2">
      <c r="C113" s="8"/>
      <c r="D113" s="8"/>
    </row>
    <row r="114" spans="3:4" ht="12.75" x14ac:dyDescent="0.2">
      <c r="C114" s="8"/>
      <c r="D114" s="8"/>
    </row>
    <row r="115" spans="3:4" ht="12.75" x14ac:dyDescent="0.2">
      <c r="C115" s="8"/>
      <c r="D115" s="8"/>
    </row>
    <row r="116" spans="3:4" ht="12.75" x14ac:dyDescent="0.2">
      <c r="C116" s="8"/>
      <c r="D116" s="8"/>
    </row>
    <row r="117" spans="3:4" ht="12.75" x14ac:dyDescent="0.2">
      <c r="C117" s="8"/>
      <c r="D117" s="8"/>
    </row>
    <row r="118" spans="3:4" ht="12.75" x14ac:dyDescent="0.2">
      <c r="C118" s="8"/>
      <c r="D118" s="8"/>
    </row>
    <row r="119" spans="3:4" ht="12.75" x14ac:dyDescent="0.2">
      <c r="C119" s="8"/>
      <c r="D119" s="8"/>
    </row>
    <row r="120" spans="3:4" ht="12.75" x14ac:dyDescent="0.2">
      <c r="C120" s="8"/>
      <c r="D120" s="8"/>
    </row>
    <row r="121" spans="3:4" ht="12.75" x14ac:dyDescent="0.2">
      <c r="C121" s="8"/>
      <c r="D121" s="8"/>
    </row>
  </sheetData>
  <conditionalFormatting sqref="C75">
    <cfRule type="cellIs" dxfId="120" priority="1" operator="lessThan">
      <formula>0</formula>
    </cfRule>
  </conditionalFormatting>
  <conditionalFormatting sqref="C77:C121">
    <cfRule type="cellIs" dxfId="119" priority="2" operator="lessThan">
      <formula>0</formula>
    </cfRule>
  </conditionalFormatting>
  <conditionalFormatting sqref="B3:D6">
    <cfRule type="cellIs" dxfId="118" priority="3" operator="lessThan">
      <formula>0</formula>
    </cfRule>
  </conditionalFormatting>
  <conditionalFormatting sqref="B10:D22">
    <cfRule type="cellIs" dxfId="117" priority="4" operator="lessThan">
      <formula>0</formula>
    </cfRule>
  </conditionalFormatting>
  <conditionalFormatting sqref="B25:D31">
    <cfRule type="cellIs" dxfId="116" priority="5" operator="lessThan">
      <formula>0</formula>
    </cfRule>
  </conditionalFormatting>
  <conditionalFormatting sqref="B34:D38">
    <cfRule type="cellIs" dxfId="115" priority="6" operator="lessThan">
      <formula>0</formula>
    </cfRule>
  </conditionalFormatting>
  <conditionalFormatting sqref="B41:D45">
    <cfRule type="cellIs" dxfId="114" priority="7" operator="lessThan">
      <formula>0</formula>
    </cfRule>
  </conditionalFormatting>
  <conditionalFormatting sqref="B48:D55">
    <cfRule type="cellIs" dxfId="113" priority="8" operator="lessThan">
      <formula>0</formula>
    </cfRule>
  </conditionalFormatting>
  <conditionalFormatting sqref="B58:D70">
    <cfRule type="cellIs" dxfId="112" priority="9" operator="lessThan">
      <formula>0</formula>
    </cfRule>
  </conditionalFormatting>
  <conditionalFormatting sqref="G2">
    <cfRule type="cellIs" dxfId="111" priority="10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8" topLeftCell="A9" activePane="bottomLeft" state="frozen"/>
      <selection pane="bottomLeft" activeCell="B10" sqref="B10"/>
    </sheetView>
  </sheetViews>
  <sheetFormatPr defaultColWidth="17.28515625" defaultRowHeight="15.75" customHeight="1" x14ac:dyDescent="0.2"/>
  <cols>
    <col min="1" max="1" width="28.140625" customWidth="1"/>
    <col min="2" max="2" width="26.85546875" customWidth="1"/>
    <col min="4" max="4" width="28.140625" customWidth="1"/>
  </cols>
  <sheetData>
    <row r="1" spans="1:10" ht="12.75" x14ac:dyDescent="0.2">
      <c r="A1" s="31" t="s">
        <v>88</v>
      </c>
      <c r="B1" s="31">
        <v>2012</v>
      </c>
      <c r="C1" s="32">
        <v>40969</v>
      </c>
      <c r="D1" s="72"/>
      <c r="E1" s="34"/>
      <c r="F1" s="35" t="s">
        <v>67</v>
      </c>
      <c r="G1" s="36" t="s">
        <v>68</v>
      </c>
      <c r="H1" s="36" t="s">
        <v>69</v>
      </c>
      <c r="I1" s="37" t="s">
        <v>70</v>
      </c>
      <c r="J1" s="38"/>
    </row>
    <row r="2" spans="1:10" ht="12.75" x14ac:dyDescent="0.2">
      <c r="A2" s="39"/>
      <c r="B2" s="40" t="s">
        <v>71</v>
      </c>
      <c r="C2" s="41" t="s">
        <v>72</v>
      </c>
      <c r="D2" s="73"/>
      <c r="E2" s="43" t="s">
        <v>73</v>
      </c>
      <c r="F2" s="74">
        <f>February!I2</f>
        <v>2000</v>
      </c>
      <c r="G2" s="45">
        <v>0</v>
      </c>
      <c r="H2" s="45">
        <v>0</v>
      </c>
      <c r="I2" s="46">
        <f t="shared" ref="I2:I5" si="0">F2+G2-H2</f>
        <v>2000</v>
      </c>
      <c r="J2" s="38"/>
    </row>
    <row r="3" spans="1:10" ht="12.75" x14ac:dyDescent="0.2">
      <c r="A3" s="47" t="s">
        <v>67</v>
      </c>
      <c r="B3" s="8">
        <f>February!B6</f>
        <v>4500</v>
      </c>
      <c r="C3" s="49">
        <f t="shared" ref="C3:C4" si="1">B3</f>
        <v>4500</v>
      </c>
      <c r="D3" s="55"/>
      <c r="E3" s="51" t="s">
        <v>74</v>
      </c>
      <c r="F3" s="68">
        <f>February!I3</f>
        <v>5</v>
      </c>
      <c r="G3" s="48">
        <v>0</v>
      </c>
      <c r="H3" s="48">
        <v>0</v>
      </c>
      <c r="I3" s="49">
        <f t="shared" si="0"/>
        <v>5</v>
      </c>
      <c r="J3" s="38"/>
    </row>
    <row r="4" spans="1:10" ht="12.75" x14ac:dyDescent="0.2">
      <c r="A4" s="35" t="s">
        <v>75</v>
      </c>
      <c r="B4" s="8">
        <f>SUMIF($C$75:$C$121,"&gt;0",$C$75:$C$121)</f>
        <v>2000</v>
      </c>
      <c r="C4" s="49">
        <f t="shared" si="1"/>
        <v>2000</v>
      </c>
      <c r="D4" s="55"/>
      <c r="E4" s="51" t="s">
        <v>76</v>
      </c>
      <c r="F4" s="68">
        <f>February!I4</f>
        <v>0</v>
      </c>
      <c r="G4" s="48">
        <v>0</v>
      </c>
      <c r="H4" s="48">
        <v>0</v>
      </c>
      <c r="I4" s="49">
        <f t="shared" si="0"/>
        <v>0</v>
      </c>
      <c r="J4" s="38"/>
    </row>
    <row r="5" spans="1:10" ht="12.75" x14ac:dyDescent="0.2">
      <c r="A5" s="35" t="s">
        <v>77</v>
      </c>
      <c r="B5" s="53">
        <f>SUMIF($C$75:$C$121,"&lt;0",$C$75:$C$121)</f>
        <v>0</v>
      </c>
      <c r="C5" s="54">
        <f>-1*(C22+C31+C38+C45+C55+C70)</f>
        <v>-1723.7266666666667</v>
      </c>
      <c r="D5" s="55">
        <f t="shared" ref="D5:D6" si="2">B5-C5</f>
        <v>1723.7266666666667</v>
      </c>
      <c r="E5" s="56" t="s">
        <v>78</v>
      </c>
      <c r="F5" s="75">
        <f>February!I5</f>
        <v>0</v>
      </c>
      <c r="G5" s="58">
        <v>0</v>
      </c>
      <c r="H5" s="58">
        <v>0</v>
      </c>
      <c r="I5" s="54">
        <f t="shared" si="0"/>
        <v>0</v>
      </c>
      <c r="J5" s="38"/>
    </row>
    <row r="6" spans="1:10" ht="12.75" x14ac:dyDescent="0.2">
      <c r="A6" s="35" t="s">
        <v>79</v>
      </c>
      <c r="B6" s="59">
        <f t="shared" ref="B6:C6" si="3">B3+B4+B5</f>
        <v>6500</v>
      </c>
      <c r="C6" s="60">
        <f t="shared" si="3"/>
        <v>4776.2733333333335</v>
      </c>
      <c r="D6" s="61">
        <f t="shared" si="2"/>
        <v>1723.7266666666665</v>
      </c>
      <c r="E6" s="30"/>
      <c r="F6" s="30"/>
      <c r="G6" s="30"/>
      <c r="H6" s="30"/>
      <c r="I6" s="30"/>
    </row>
    <row r="7" spans="1:10" ht="12.75" x14ac:dyDescent="0.2">
      <c r="A7" s="30"/>
      <c r="B7" s="30"/>
      <c r="C7" s="62"/>
    </row>
    <row r="8" spans="1:10" ht="1.5" customHeight="1" x14ac:dyDescent="0.2">
      <c r="A8" s="63"/>
      <c r="B8" s="64" t="s">
        <v>71</v>
      </c>
      <c r="C8" s="64" t="s">
        <v>72</v>
      </c>
      <c r="D8" s="64" t="s">
        <v>80</v>
      </c>
    </row>
    <row r="9" spans="1:10" ht="12.75" x14ac:dyDescent="0.2">
      <c r="A9" s="6" t="s">
        <v>6</v>
      </c>
      <c r="B9" s="65"/>
      <c r="C9" s="66"/>
      <c r="D9" s="67"/>
    </row>
    <row r="10" spans="1:10" ht="12.75" x14ac:dyDescent="0.2">
      <c r="A10" s="9" t="s">
        <v>7</v>
      </c>
      <c r="B10" s="68">
        <f t="shared" ref="B10:B21" si="4">SUMIF($D$75:$D$121,A10,$C$75:$C$121)*-1</f>
        <v>0</v>
      </c>
      <c r="C10" s="8">
        <f>'Fixed and Estimated Expenses'!F3</f>
        <v>800</v>
      </c>
      <c r="D10" s="8">
        <f t="shared" ref="D10:D22" si="5">C10-B10</f>
        <v>800</v>
      </c>
      <c r="E10" s="69" t="s">
        <v>81</v>
      </c>
    </row>
    <row r="11" spans="1:10" ht="12.75" x14ac:dyDescent="0.2">
      <c r="A11" s="12" t="s">
        <v>10</v>
      </c>
      <c r="B11" s="68">
        <f t="shared" si="4"/>
        <v>0</v>
      </c>
      <c r="C11" s="8">
        <f>'Fixed and Estimated Expenses'!F4</f>
        <v>114.5</v>
      </c>
      <c r="D11" s="8">
        <f t="shared" si="5"/>
        <v>114.5</v>
      </c>
    </row>
    <row r="12" spans="1:10" ht="12.75" x14ac:dyDescent="0.2">
      <c r="A12" s="12" t="s">
        <v>11</v>
      </c>
      <c r="B12" s="68">
        <f t="shared" si="4"/>
        <v>0</v>
      </c>
      <c r="C12" s="8">
        <f>'Fixed and Estimated Expenses'!F5</f>
        <v>41.666666666666664</v>
      </c>
      <c r="D12" s="8">
        <f t="shared" si="5"/>
        <v>41.666666666666664</v>
      </c>
    </row>
    <row r="13" spans="1:10" ht="12.75" x14ac:dyDescent="0.2">
      <c r="A13" s="12" t="s">
        <v>12</v>
      </c>
      <c r="B13" s="68">
        <f t="shared" si="4"/>
        <v>0</v>
      </c>
      <c r="C13" s="8">
        <f>'Fixed and Estimated Expenses'!F6</f>
        <v>23.560000000000002</v>
      </c>
      <c r="D13" s="8">
        <f t="shared" si="5"/>
        <v>23.560000000000002</v>
      </c>
    </row>
    <row r="14" spans="1:10" ht="12.75" x14ac:dyDescent="0.2">
      <c r="A14" s="12" t="s">
        <v>13</v>
      </c>
      <c r="B14" s="68">
        <f t="shared" si="4"/>
        <v>0</v>
      </c>
      <c r="C14" s="8">
        <f>'Fixed and Estimated Expenses'!F7</f>
        <v>24.333333333333332</v>
      </c>
      <c r="D14" s="8">
        <f t="shared" si="5"/>
        <v>24.333333333333332</v>
      </c>
    </row>
    <row r="15" spans="1:10" ht="12.75" x14ac:dyDescent="0.2">
      <c r="A15" s="12" t="s">
        <v>14</v>
      </c>
      <c r="B15" s="68">
        <f t="shared" si="4"/>
        <v>0</v>
      </c>
      <c r="C15" s="8">
        <f>'Fixed and Estimated Expenses'!F8</f>
        <v>13.333333333333334</v>
      </c>
      <c r="D15" s="8">
        <f t="shared" si="5"/>
        <v>13.333333333333334</v>
      </c>
    </row>
    <row r="16" spans="1:10" ht="12.75" x14ac:dyDescent="0.2">
      <c r="A16" s="12" t="s">
        <v>15</v>
      </c>
      <c r="B16" s="68">
        <f t="shared" si="4"/>
        <v>0</v>
      </c>
      <c r="C16" s="8">
        <f>'Fixed and Estimated Expenses'!F9</f>
        <v>45</v>
      </c>
      <c r="D16" s="8">
        <f t="shared" si="5"/>
        <v>45</v>
      </c>
    </row>
    <row r="17" spans="1:4" ht="12.75" x14ac:dyDescent="0.2">
      <c r="A17" s="12" t="s">
        <v>16</v>
      </c>
      <c r="B17" s="68">
        <f t="shared" si="4"/>
        <v>0</v>
      </c>
      <c r="C17" s="8">
        <f>'Fixed and Estimated Expenses'!F10</f>
        <v>0</v>
      </c>
      <c r="D17" s="8">
        <f t="shared" si="5"/>
        <v>0</v>
      </c>
    </row>
    <row r="18" spans="1:4" ht="12.75" x14ac:dyDescent="0.2">
      <c r="A18" s="12" t="s">
        <v>17</v>
      </c>
      <c r="B18" s="68">
        <f t="shared" si="4"/>
        <v>0</v>
      </c>
      <c r="C18" s="8">
        <f>'Fixed and Estimated Expenses'!F11</f>
        <v>0</v>
      </c>
      <c r="D18" s="8">
        <f t="shared" si="5"/>
        <v>0</v>
      </c>
    </row>
    <row r="19" spans="1:4" ht="12.75" x14ac:dyDescent="0.2">
      <c r="A19" s="12" t="s">
        <v>18</v>
      </c>
      <c r="B19" s="68">
        <f t="shared" si="4"/>
        <v>0</v>
      </c>
      <c r="C19" s="8">
        <f>'Fixed and Estimated Expenses'!F12</f>
        <v>0</v>
      </c>
      <c r="D19" s="8">
        <f t="shared" si="5"/>
        <v>0</v>
      </c>
    </row>
    <row r="20" spans="1:4" ht="12.75" x14ac:dyDescent="0.2">
      <c r="A20" s="12" t="s">
        <v>19</v>
      </c>
      <c r="B20" s="68">
        <f t="shared" si="4"/>
        <v>0</v>
      </c>
      <c r="C20" s="8">
        <f>'Fixed and Estimated Expenses'!F13</f>
        <v>0</v>
      </c>
      <c r="D20" s="8">
        <f t="shared" si="5"/>
        <v>0</v>
      </c>
    </row>
    <row r="21" spans="1:4" ht="12.75" x14ac:dyDescent="0.2">
      <c r="A21" s="13" t="s">
        <v>20</v>
      </c>
      <c r="B21" s="68">
        <f t="shared" si="4"/>
        <v>0</v>
      </c>
      <c r="C21" s="8">
        <f>'Fixed and Estimated Expenses'!F14</f>
        <v>0</v>
      </c>
      <c r="D21" s="8">
        <f t="shared" si="5"/>
        <v>0</v>
      </c>
    </row>
    <row r="22" spans="1:4" ht="12.75" x14ac:dyDescent="0.2">
      <c r="A22" s="14" t="s">
        <v>21</v>
      </c>
      <c r="B22" s="68">
        <f t="shared" ref="B22:C22" si="6">SUM(B10:B21)</f>
        <v>0</v>
      </c>
      <c r="C22" s="8">
        <f t="shared" si="6"/>
        <v>1062.3933333333334</v>
      </c>
      <c r="D22" s="8">
        <f t="shared" si="5"/>
        <v>1062.3933333333334</v>
      </c>
    </row>
    <row r="23" spans="1:4" ht="12.75" x14ac:dyDescent="0.2">
      <c r="A23" s="17"/>
      <c r="C23" s="8"/>
    </row>
    <row r="24" spans="1:4" ht="12.75" x14ac:dyDescent="0.2">
      <c r="A24" s="19" t="s">
        <v>22</v>
      </c>
      <c r="B24" s="65"/>
      <c r="C24" s="66"/>
      <c r="D24" s="67"/>
    </row>
    <row r="25" spans="1:4" ht="12.75" x14ac:dyDescent="0.2">
      <c r="A25" s="12" t="s">
        <v>23</v>
      </c>
      <c r="B25" s="68">
        <f t="shared" ref="B25:B30" si="7">SUMIF($D$75:$D$121,A25,$C$75:$C$121)*-1</f>
        <v>0</v>
      </c>
      <c r="C25" s="8">
        <f>'Fixed and Estimated Expenses'!F18</f>
        <v>0</v>
      </c>
      <c r="D25" s="8">
        <f t="shared" ref="D25:D31" si="8">C25-B25</f>
        <v>0</v>
      </c>
    </row>
    <row r="26" spans="1:4" ht="12.75" x14ac:dyDescent="0.2">
      <c r="A26" s="12" t="s">
        <v>24</v>
      </c>
      <c r="B26" s="68">
        <f t="shared" si="7"/>
        <v>0</v>
      </c>
      <c r="C26" s="8">
        <f>'Fixed and Estimated Expenses'!F19</f>
        <v>0</v>
      </c>
      <c r="D26" s="8">
        <f t="shared" si="8"/>
        <v>0</v>
      </c>
    </row>
    <row r="27" spans="1:4" ht="12.75" x14ac:dyDescent="0.2">
      <c r="A27" s="12" t="s">
        <v>25</v>
      </c>
      <c r="B27" s="68">
        <f t="shared" si="7"/>
        <v>0</v>
      </c>
      <c r="C27" s="8">
        <f>'Fixed and Estimated Expenses'!F20</f>
        <v>200</v>
      </c>
      <c r="D27" s="8">
        <f t="shared" si="8"/>
        <v>200</v>
      </c>
    </row>
    <row r="28" spans="1:4" ht="12.75" x14ac:dyDescent="0.2">
      <c r="A28" s="12" t="s">
        <v>26</v>
      </c>
      <c r="B28" s="68">
        <f t="shared" si="7"/>
        <v>0</v>
      </c>
      <c r="C28" s="8">
        <f>'Fixed and Estimated Expenses'!F21</f>
        <v>33.333333333333336</v>
      </c>
      <c r="D28" s="8">
        <f t="shared" si="8"/>
        <v>33.333333333333336</v>
      </c>
    </row>
    <row r="29" spans="1:4" ht="12.75" x14ac:dyDescent="0.2">
      <c r="A29" s="12" t="s">
        <v>27</v>
      </c>
      <c r="B29" s="68">
        <f t="shared" si="7"/>
        <v>0</v>
      </c>
      <c r="C29" s="8">
        <f>'Fixed and Estimated Expenses'!F22</f>
        <v>0</v>
      </c>
      <c r="D29" s="8">
        <f t="shared" si="8"/>
        <v>0</v>
      </c>
    </row>
    <row r="30" spans="1:4" ht="12.75" x14ac:dyDescent="0.2">
      <c r="A30" s="13" t="s">
        <v>28</v>
      </c>
      <c r="B30" s="68">
        <f t="shared" si="7"/>
        <v>0</v>
      </c>
      <c r="C30" s="8">
        <f>'Fixed and Estimated Expenses'!F23</f>
        <v>0</v>
      </c>
      <c r="D30" s="8">
        <f t="shared" si="8"/>
        <v>0</v>
      </c>
    </row>
    <row r="31" spans="1:4" ht="12.75" x14ac:dyDescent="0.2">
      <c r="A31" s="20" t="s">
        <v>29</v>
      </c>
      <c r="B31" s="68">
        <f t="shared" ref="B31:C31" si="9">SUM(B25:B30)</f>
        <v>0</v>
      </c>
      <c r="C31" s="8">
        <f t="shared" si="9"/>
        <v>233.33333333333334</v>
      </c>
      <c r="D31" s="8">
        <f t="shared" si="8"/>
        <v>233.33333333333334</v>
      </c>
    </row>
    <row r="32" spans="1:4" ht="12.75" x14ac:dyDescent="0.2">
      <c r="A32" s="17"/>
      <c r="C32" s="8"/>
    </row>
    <row r="33" spans="1:4" ht="12.75" x14ac:dyDescent="0.2">
      <c r="A33" s="6" t="s">
        <v>30</v>
      </c>
      <c r="B33" s="70"/>
      <c r="C33" s="66"/>
      <c r="D33" s="67"/>
    </row>
    <row r="34" spans="1:4" ht="12.75" x14ac:dyDescent="0.2">
      <c r="A34" s="9" t="s">
        <v>31</v>
      </c>
      <c r="B34" s="68">
        <f t="shared" ref="B34:B37" si="10">SUMIF($D$75:$D$121,A34,$C$75:$C$121)*-1</f>
        <v>0</v>
      </c>
      <c r="C34" s="8">
        <f>'Fixed and Estimated Expenses'!F27</f>
        <v>0</v>
      </c>
      <c r="D34" s="8">
        <f t="shared" ref="D34:D38" si="11">C34-B34</f>
        <v>0</v>
      </c>
    </row>
    <row r="35" spans="1:4" ht="12.75" x14ac:dyDescent="0.2">
      <c r="A35" s="12" t="s">
        <v>32</v>
      </c>
      <c r="B35" s="68">
        <f t="shared" si="10"/>
        <v>0</v>
      </c>
      <c r="C35" s="8">
        <f>'Fixed and Estimated Expenses'!F28</f>
        <v>0</v>
      </c>
      <c r="D35" s="8">
        <f t="shared" si="11"/>
        <v>0</v>
      </c>
    </row>
    <row r="36" spans="1:4" ht="12.75" x14ac:dyDescent="0.2">
      <c r="A36" s="12" t="s">
        <v>33</v>
      </c>
      <c r="B36" s="68">
        <f t="shared" si="10"/>
        <v>0</v>
      </c>
      <c r="C36" s="8">
        <f>'Fixed and Estimated Expenses'!F29</f>
        <v>20</v>
      </c>
      <c r="D36" s="8">
        <f t="shared" si="11"/>
        <v>20</v>
      </c>
    </row>
    <row r="37" spans="1:4" ht="12.75" x14ac:dyDescent="0.2">
      <c r="A37" s="13" t="s">
        <v>34</v>
      </c>
      <c r="B37" s="68">
        <f t="shared" si="10"/>
        <v>0</v>
      </c>
      <c r="C37" s="8">
        <f>'Fixed and Estimated Expenses'!F30</f>
        <v>0</v>
      </c>
      <c r="D37" s="8">
        <f t="shared" si="11"/>
        <v>0</v>
      </c>
    </row>
    <row r="38" spans="1:4" ht="12.75" x14ac:dyDescent="0.2">
      <c r="A38" s="22" t="s">
        <v>35</v>
      </c>
      <c r="B38" s="68">
        <f t="shared" ref="B38:C38" si="12">SUM(B34:B37)</f>
        <v>0</v>
      </c>
      <c r="C38" s="8">
        <f t="shared" si="12"/>
        <v>20</v>
      </c>
      <c r="D38" s="8">
        <f t="shared" si="11"/>
        <v>20</v>
      </c>
    </row>
    <row r="39" spans="1:4" ht="12.75" x14ac:dyDescent="0.2">
      <c r="A39" s="17"/>
      <c r="C39" s="8"/>
    </row>
    <row r="40" spans="1:4" ht="12.75" x14ac:dyDescent="0.2">
      <c r="A40" s="6" t="s">
        <v>36</v>
      </c>
      <c r="B40" s="70"/>
      <c r="C40" s="66"/>
      <c r="D40" s="67"/>
    </row>
    <row r="41" spans="1:4" ht="12.75" x14ac:dyDescent="0.2">
      <c r="A41" s="9" t="s">
        <v>37</v>
      </c>
      <c r="B41" s="68">
        <f t="shared" ref="B41:B44" si="13">SUMIF($D$75:$D$121,A41,$C$75:$C$121)*-1</f>
        <v>0</v>
      </c>
      <c r="C41" s="8">
        <f>'Fixed and Estimated Expenses'!F34</f>
        <v>16.666666666666668</v>
      </c>
      <c r="D41" s="8">
        <f t="shared" ref="D41:D45" si="14">C41-B41</f>
        <v>16.666666666666668</v>
      </c>
    </row>
    <row r="42" spans="1:4" ht="12.75" x14ac:dyDescent="0.2">
      <c r="A42" s="12" t="s">
        <v>38</v>
      </c>
      <c r="B42" s="68">
        <f t="shared" si="13"/>
        <v>0</v>
      </c>
      <c r="C42" s="8">
        <f>'Fixed and Estimated Expenses'!F35</f>
        <v>0</v>
      </c>
      <c r="D42" s="8">
        <f t="shared" si="14"/>
        <v>0</v>
      </c>
    </row>
    <row r="43" spans="1:4" ht="12.75" x14ac:dyDescent="0.2">
      <c r="A43" s="12" t="s">
        <v>39</v>
      </c>
      <c r="B43" s="68">
        <f t="shared" si="13"/>
        <v>0</v>
      </c>
      <c r="C43" s="8">
        <f>'Fixed and Estimated Expenses'!F36</f>
        <v>0</v>
      </c>
      <c r="D43" s="8">
        <f t="shared" si="14"/>
        <v>0</v>
      </c>
    </row>
    <row r="44" spans="1:4" ht="12.75" x14ac:dyDescent="0.2">
      <c r="A44" s="13" t="s">
        <v>40</v>
      </c>
      <c r="B44" s="68">
        <f t="shared" si="13"/>
        <v>0</v>
      </c>
      <c r="C44" s="8">
        <f>'Fixed and Estimated Expenses'!F37</f>
        <v>0</v>
      </c>
      <c r="D44" s="8">
        <f t="shared" si="14"/>
        <v>0</v>
      </c>
    </row>
    <row r="45" spans="1:4" ht="12.75" x14ac:dyDescent="0.2">
      <c r="A45" s="24" t="s">
        <v>41</v>
      </c>
      <c r="B45" s="68">
        <f t="shared" ref="B45:C45" si="15">SUM(B41:B44)</f>
        <v>0</v>
      </c>
      <c r="C45" s="8">
        <f t="shared" si="15"/>
        <v>16.666666666666668</v>
      </c>
      <c r="D45" s="8">
        <f t="shared" si="14"/>
        <v>16.666666666666668</v>
      </c>
    </row>
    <row r="46" spans="1:4" ht="12.75" x14ac:dyDescent="0.2">
      <c r="A46" s="17"/>
      <c r="C46" s="8"/>
    </row>
    <row r="47" spans="1:4" ht="12.75" x14ac:dyDescent="0.2">
      <c r="A47" s="6" t="s">
        <v>42</v>
      </c>
      <c r="B47" s="70"/>
      <c r="C47" s="66"/>
      <c r="D47" s="67"/>
    </row>
    <row r="48" spans="1:4" ht="12.75" x14ac:dyDescent="0.2">
      <c r="A48" s="9" t="s">
        <v>43</v>
      </c>
      <c r="B48" s="68">
        <f t="shared" ref="B48:B54" si="16">SUMIF($D$75:$D$121,A48,$C$75:$C$121)*-1</f>
        <v>0</v>
      </c>
      <c r="C48" s="8">
        <f>'Fixed and Estimated Expenses'!F41</f>
        <v>200</v>
      </c>
      <c r="D48" s="8">
        <f t="shared" ref="D48:D55" si="17">C48-B48</f>
        <v>200</v>
      </c>
    </row>
    <row r="49" spans="1:4" ht="12.75" x14ac:dyDescent="0.2">
      <c r="A49" s="12" t="s">
        <v>44</v>
      </c>
      <c r="B49" s="68">
        <f t="shared" si="16"/>
        <v>0</v>
      </c>
      <c r="C49" s="8">
        <f>'Fixed and Estimated Expenses'!F42</f>
        <v>10</v>
      </c>
      <c r="D49" s="8">
        <f t="shared" si="17"/>
        <v>10</v>
      </c>
    </row>
    <row r="50" spans="1:4" ht="12.75" x14ac:dyDescent="0.2">
      <c r="A50" s="12" t="s">
        <v>45</v>
      </c>
      <c r="B50" s="68">
        <f t="shared" si="16"/>
        <v>0</v>
      </c>
      <c r="C50" s="8">
        <f>'Fixed and Estimated Expenses'!F43</f>
        <v>20</v>
      </c>
      <c r="D50" s="8">
        <f t="shared" si="17"/>
        <v>20</v>
      </c>
    </row>
    <row r="51" spans="1:4" ht="12.75" x14ac:dyDescent="0.2">
      <c r="A51" s="12" t="s">
        <v>46</v>
      </c>
      <c r="B51" s="68">
        <f t="shared" si="16"/>
        <v>0</v>
      </c>
      <c r="C51" s="8">
        <f>'Fixed and Estimated Expenses'!F44</f>
        <v>10</v>
      </c>
      <c r="D51" s="8">
        <f t="shared" si="17"/>
        <v>10</v>
      </c>
    </row>
    <row r="52" spans="1:4" ht="12.75" x14ac:dyDescent="0.2">
      <c r="A52" s="12" t="s">
        <v>47</v>
      </c>
      <c r="B52" s="68">
        <f t="shared" si="16"/>
        <v>0</v>
      </c>
      <c r="C52" s="8">
        <f>'Fixed and Estimated Expenses'!F45</f>
        <v>0</v>
      </c>
      <c r="D52" s="8">
        <f t="shared" si="17"/>
        <v>0</v>
      </c>
    </row>
    <row r="53" spans="1:4" ht="12.75" x14ac:dyDescent="0.2">
      <c r="A53" s="12" t="s">
        <v>48</v>
      </c>
      <c r="B53" s="68">
        <f t="shared" si="16"/>
        <v>0</v>
      </c>
      <c r="C53" s="8">
        <f>'Fixed and Estimated Expenses'!F46</f>
        <v>0</v>
      </c>
      <c r="D53" s="8">
        <f t="shared" si="17"/>
        <v>0</v>
      </c>
    </row>
    <row r="54" spans="1:4" ht="12.75" x14ac:dyDescent="0.2">
      <c r="A54" s="13" t="s">
        <v>49</v>
      </c>
      <c r="B54" s="68">
        <f t="shared" si="16"/>
        <v>0</v>
      </c>
      <c r="C54" s="8">
        <f>'Fixed and Estimated Expenses'!F47</f>
        <v>0</v>
      </c>
      <c r="D54" s="8">
        <f t="shared" si="17"/>
        <v>0</v>
      </c>
    </row>
    <row r="55" spans="1:4" ht="12.75" x14ac:dyDescent="0.2">
      <c r="A55" s="26" t="s">
        <v>50</v>
      </c>
      <c r="B55" s="68">
        <f t="shared" ref="B55:C55" si="18">SUM(B48:B54)</f>
        <v>0</v>
      </c>
      <c r="C55" s="8">
        <f t="shared" si="18"/>
        <v>240</v>
      </c>
      <c r="D55" s="8">
        <f t="shared" si="17"/>
        <v>240</v>
      </c>
    </row>
    <row r="56" spans="1:4" ht="12.75" x14ac:dyDescent="0.2">
      <c r="A56" s="17"/>
      <c r="C56" s="8"/>
    </row>
    <row r="57" spans="1:4" ht="12.75" x14ac:dyDescent="0.2">
      <c r="A57" s="6" t="s">
        <v>51</v>
      </c>
      <c r="B57" s="70"/>
      <c r="C57" s="66"/>
      <c r="D57" s="67"/>
    </row>
    <row r="58" spans="1:4" ht="12.75" x14ac:dyDescent="0.2">
      <c r="A58" s="9" t="s">
        <v>52</v>
      </c>
      <c r="B58" s="68">
        <f t="shared" ref="B58:B69" si="19">SUMIF($D$75:$D$121,A58,$C$75:$C$121)*-1</f>
        <v>0</v>
      </c>
      <c r="C58" s="8">
        <f>'Fixed and Estimated Expenses'!F51</f>
        <v>100</v>
      </c>
      <c r="D58" s="8">
        <f t="shared" ref="D58:D70" si="20">C58-B58</f>
        <v>100</v>
      </c>
    </row>
    <row r="59" spans="1:4" ht="12.75" x14ac:dyDescent="0.2">
      <c r="A59" s="12" t="s">
        <v>53</v>
      </c>
      <c r="B59" s="68">
        <f t="shared" si="19"/>
        <v>0</v>
      </c>
      <c r="C59" s="8">
        <f>'Fixed and Estimated Expenses'!F52</f>
        <v>1.3333333333333333</v>
      </c>
      <c r="D59" s="8">
        <f t="shared" si="20"/>
        <v>1.3333333333333333</v>
      </c>
    </row>
    <row r="60" spans="1:4" ht="12.75" x14ac:dyDescent="0.2">
      <c r="A60" s="12" t="s">
        <v>54</v>
      </c>
      <c r="B60" s="68">
        <f t="shared" si="19"/>
        <v>0</v>
      </c>
      <c r="C60" s="8">
        <f>'Fixed and Estimated Expenses'!F53</f>
        <v>0</v>
      </c>
      <c r="D60" s="8">
        <f t="shared" si="20"/>
        <v>0</v>
      </c>
    </row>
    <row r="61" spans="1:4" ht="12.75" x14ac:dyDescent="0.2">
      <c r="A61" s="12" t="s">
        <v>55</v>
      </c>
      <c r="B61" s="68">
        <f t="shared" si="19"/>
        <v>0</v>
      </c>
      <c r="C61" s="8">
        <f>'Fixed and Estimated Expenses'!F54</f>
        <v>0</v>
      </c>
      <c r="D61" s="8">
        <f t="shared" si="20"/>
        <v>0</v>
      </c>
    </row>
    <row r="62" spans="1:4" ht="12.75" x14ac:dyDescent="0.2">
      <c r="A62" s="12" t="s">
        <v>56</v>
      </c>
      <c r="B62" s="68">
        <f t="shared" si="19"/>
        <v>0</v>
      </c>
      <c r="C62" s="8">
        <f>'Fixed and Estimated Expenses'!F55</f>
        <v>50</v>
      </c>
      <c r="D62" s="8">
        <f t="shared" si="20"/>
        <v>50</v>
      </c>
    </row>
    <row r="63" spans="1:4" ht="12.75" x14ac:dyDescent="0.2">
      <c r="A63" s="12" t="s">
        <v>57</v>
      </c>
      <c r="B63" s="68">
        <f t="shared" si="19"/>
        <v>0</v>
      </c>
      <c r="C63" s="8">
        <f>'Fixed and Estimated Expenses'!F56</f>
        <v>0</v>
      </c>
      <c r="D63" s="8">
        <f t="shared" si="20"/>
        <v>0</v>
      </c>
    </row>
    <row r="64" spans="1:4" ht="12.75" x14ac:dyDescent="0.2">
      <c r="A64" s="12" t="s">
        <v>58</v>
      </c>
      <c r="B64" s="68">
        <f t="shared" si="19"/>
        <v>0</v>
      </c>
      <c r="C64" s="8">
        <f>'Fixed and Estimated Expenses'!F57</f>
        <v>0</v>
      </c>
      <c r="D64" s="8">
        <f t="shared" si="20"/>
        <v>0</v>
      </c>
    </row>
    <row r="65" spans="1:4" ht="12.75" x14ac:dyDescent="0.2">
      <c r="A65" s="12" t="s">
        <v>59</v>
      </c>
      <c r="B65" s="68">
        <f t="shared" si="19"/>
        <v>0</v>
      </c>
      <c r="C65" s="8">
        <f>'Fixed and Estimated Expenses'!F58</f>
        <v>0</v>
      </c>
      <c r="D65" s="8">
        <f t="shared" si="20"/>
        <v>0</v>
      </c>
    </row>
    <row r="66" spans="1:4" ht="12.75" x14ac:dyDescent="0.2">
      <c r="A66" s="12" t="s">
        <v>60</v>
      </c>
      <c r="B66" s="68">
        <f t="shared" si="19"/>
        <v>0</v>
      </c>
      <c r="C66" s="8">
        <f>'Fixed and Estimated Expenses'!F59</f>
        <v>0</v>
      </c>
      <c r="D66" s="8">
        <f t="shared" si="20"/>
        <v>0</v>
      </c>
    </row>
    <row r="67" spans="1:4" ht="12.75" x14ac:dyDescent="0.2">
      <c r="A67" s="12" t="s">
        <v>61</v>
      </c>
      <c r="B67" s="68">
        <f t="shared" si="19"/>
        <v>0</v>
      </c>
      <c r="C67" s="8">
        <f>'Fixed and Estimated Expenses'!F60</f>
        <v>0</v>
      </c>
      <c r="D67" s="8">
        <f t="shared" si="20"/>
        <v>0</v>
      </c>
    </row>
    <row r="68" spans="1:4" ht="12.75" x14ac:dyDescent="0.2">
      <c r="A68" s="12" t="s">
        <v>62</v>
      </c>
      <c r="B68" s="68">
        <f t="shared" si="19"/>
        <v>0</v>
      </c>
      <c r="C68" s="8">
        <f>'Fixed and Estimated Expenses'!F61</f>
        <v>0</v>
      </c>
      <c r="D68" s="8">
        <f t="shared" si="20"/>
        <v>0</v>
      </c>
    </row>
    <row r="69" spans="1:4" ht="12.75" x14ac:dyDescent="0.2">
      <c r="A69" s="13" t="s">
        <v>63</v>
      </c>
      <c r="B69" s="68">
        <f t="shared" si="19"/>
        <v>0</v>
      </c>
      <c r="C69" s="8">
        <f>'Fixed and Estimated Expenses'!F62</f>
        <v>0</v>
      </c>
      <c r="D69" s="8">
        <f t="shared" si="20"/>
        <v>0</v>
      </c>
    </row>
    <row r="70" spans="1:4" ht="12.75" x14ac:dyDescent="0.2">
      <c r="A70" s="28" t="s">
        <v>64</v>
      </c>
      <c r="B70" s="68">
        <f t="shared" ref="B70:C70" si="21">SUM(B58:B69)</f>
        <v>0</v>
      </c>
      <c r="C70" s="8">
        <f t="shared" si="21"/>
        <v>151.33333333333331</v>
      </c>
      <c r="D70" s="8">
        <f t="shared" si="20"/>
        <v>151.33333333333331</v>
      </c>
    </row>
    <row r="71" spans="1:4" ht="12.75" x14ac:dyDescent="0.2">
      <c r="A71" s="30"/>
      <c r="C71" s="8"/>
    </row>
    <row r="72" spans="1:4" ht="12.75" x14ac:dyDescent="0.2">
      <c r="C72" s="8"/>
    </row>
    <row r="73" spans="1:4" ht="12.75" x14ac:dyDescent="0.2">
      <c r="C73" s="8"/>
    </row>
    <row r="74" spans="1:4" ht="25.5" x14ac:dyDescent="0.2">
      <c r="A74" s="64" t="s">
        <v>82</v>
      </c>
      <c r="B74" s="64" t="s">
        <v>83</v>
      </c>
      <c r="C74" s="64" t="s">
        <v>84</v>
      </c>
      <c r="D74" s="71" t="s">
        <v>85</v>
      </c>
    </row>
    <row r="75" spans="1:4" ht="12.75" x14ac:dyDescent="0.2">
      <c r="B75" s="69" t="s">
        <v>86</v>
      </c>
      <c r="C75" s="48">
        <v>1000</v>
      </c>
      <c r="D75" s="48" t="s">
        <v>86</v>
      </c>
    </row>
    <row r="76" spans="1:4" ht="12.75" x14ac:dyDescent="0.2">
      <c r="B76" s="69" t="s">
        <v>86</v>
      </c>
      <c r="C76" s="8">
        <f>C75</f>
        <v>1000</v>
      </c>
      <c r="D76" s="69" t="s">
        <v>86</v>
      </c>
    </row>
    <row r="77" spans="1:4" ht="12.75" x14ac:dyDescent="0.2">
      <c r="C77" s="8"/>
      <c r="D77" s="8"/>
    </row>
    <row r="78" spans="1:4" ht="12.75" x14ac:dyDescent="0.2">
      <c r="C78" s="8"/>
      <c r="D78" s="8"/>
    </row>
    <row r="79" spans="1:4" ht="12.75" x14ac:dyDescent="0.2">
      <c r="C79" s="8"/>
      <c r="D79" s="8"/>
    </row>
    <row r="80" spans="1:4" ht="12.75" x14ac:dyDescent="0.2">
      <c r="C80" s="8"/>
      <c r="D80" s="8"/>
    </row>
    <row r="81" spans="3:4" ht="12.75" x14ac:dyDescent="0.2">
      <c r="C81" s="8"/>
      <c r="D81" s="8"/>
    </row>
    <row r="82" spans="3:4" ht="12.75" x14ac:dyDescent="0.2">
      <c r="C82" s="8"/>
      <c r="D82" s="8"/>
    </row>
    <row r="83" spans="3:4" ht="12.75" x14ac:dyDescent="0.2">
      <c r="C83" s="8"/>
      <c r="D83" s="8"/>
    </row>
    <row r="84" spans="3:4" ht="12.75" x14ac:dyDescent="0.2">
      <c r="C84" s="8"/>
      <c r="D84" s="8"/>
    </row>
    <row r="85" spans="3:4" ht="12.75" x14ac:dyDescent="0.2">
      <c r="C85" s="8"/>
      <c r="D85" s="8"/>
    </row>
    <row r="86" spans="3:4" ht="12.75" x14ac:dyDescent="0.2">
      <c r="C86" s="8"/>
      <c r="D86" s="8"/>
    </row>
    <row r="87" spans="3:4" ht="12.75" x14ac:dyDescent="0.2">
      <c r="C87" s="8"/>
      <c r="D87" s="8"/>
    </row>
    <row r="88" spans="3:4" ht="12.75" x14ac:dyDescent="0.2">
      <c r="C88" s="8"/>
      <c r="D88" s="8"/>
    </row>
    <row r="89" spans="3:4" ht="12.75" x14ac:dyDescent="0.2">
      <c r="C89" s="8"/>
      <c r="D89" s="8"/>
    </row>
    <row r="90" spans="3:4" ht="12.75" x14ac:dyDescent="0.2">
      <c r="C90" s="8"/>
      <c r="D90" s="8"/>
    </row>
    <row r="91" spans="3:4" ht="12.75" x14ac:dyDescent="0.2">
      <c r="C91" s="8"/>
      <c r="D91" s="8"/>
    </row>
    <row r="92" spans="3:4" ht="12.75" x14ac:dyDescent="0.2">
      <c r="C92" s="8"/>
      <c r="D92" s="8"/>
    </row>
    <row r="93" spans="3:4" ht="12.75" x14ac:dyDescent="0.2">
      <c r="C93" s="8"/>
      <c r="D93" s="8"/>
    </row>
    <row r="94" spans="3:4" ht="12.75" x14ac:dyDescent="0.2">
      <c r="C94" s="8"/>
      <c r="D94" s="8"/>
    </row>
    <row r="95" spans="3:4" ht="12.75" x14ac:dyDescent="0.2">
      <c r="C95" s="8"/>
      <c r="D95" s="8"/>
    </row>
    <row r="96" spans="3:4" ht="12.75" x14ac:dyDescent="0.2">
      <c r="C96" s="8"/>
      <c r="D96" s="8"/>
    </row>
    <row r="97" spans="3:4" ht="12.75" x14ac:dyDescent="0.2">
      <c r="C97" s="8"/>
      <c r="D97" s="8"/>
    </row>
    <row r="98" spans="3:4" ht="12.75" x14ac:dyDescent="0.2">
      <c r="C98" s="8"/>
      <c r="D98" s="8"/>
    </row>
    <row r="99" spans="3:4" ht="12.75" x14ac:dyDescent="0.2">
      <c r="C99" s="8"/>
      <c r="D99" s="8"/>
    </row>
    <row r="100" spans="3:4" ht="12.75" x14ac:dyDescent="0.2">
      <c r="C100" s="8"/>
      <c r="D100" s="8"/>
    </row>
    <row r="101" spans="3:4" ht="12.75" x14ac:dyDescent="0.2">
      <c r="C101" s="8"/>
      <c r="D101" s="8"/>
    </row>
    <row r="102" spans="3:4" ht="12.75" x14ac:dyDescent="0.2">
      <c r="C102" s="8"/>
      <c r="D102" s="8"/>
    </row>
    <row r="103" spans="3:4" ht="12.75" x14ac:dyDescent="0.2">
      <c r="C103" s="8"/>
      <c r="D103" s="8"/>
    </row>
    <row r="104" spans="3:4" ht="12.75" x14ac:dyDescent="0.2">
      <c r="C104" s="8"/>
      <c r="D104" s="8"/>
    </row>
    <row r="105" spans="3:4" ht="12.75" x14ac:dyDescent="0.2">
      <c r="D105" s="8"/>
    </row>
    <row r="106" spans="3:4" ht="12.75" x14ac:dyDescent="0.2">
      <c r="C106" s="8"/>
      <c r="D106" s="8"/>
    </row>
    <row r="107" spans="3:4" ht="12.75" x14ac:dyDescent="0.2">
      <c r="C107" s="8"/>
      <c r="D107" s="8"/>
    </row>
    <row r="108" spans="3:4" ht="12.75" x14ac:dyDescent="0.2">
      <c r="C108" s="8"/>
    </row>
    <row r="109" spans="3:4" ht="12.75" x14ac:dyDescent="0.2">
      <c r="C109" s="8"/>
      <c r="D109" s="8"/>
    </row>
    <row r="110" spans="3:4" ht="12.75" x14ac:dyDescent="0.2">
      <c r="C110" s="8"/>
      <c r="D110" s="8"/>
    </row>
    <row r="111" spans="3:4" ht="12.75" x14ac:dyDescent="0.2">
      <c r="C111" s="8"/>
      <c r="D111" s="8"/>
    </row>
    <row r="112" spans="3:4" ht="12.75" x14ac:dyDescent="0.2">
      <c r="C112" s="8"/>
      <c r="D112" s="8"/>
    </row>
    <row r="113" spans="3:4" ht="12.75" x14ac:dyDescent="0.2">
      <c r="C113" s="8"/>
      <c r="D113" s="8"/>
    </row>
    <row r="114" spans="3:4" ht="12.75" x14ac:dyDescent="0.2">
      <c r="C114" s="8"/>
      <c r="D114" s="8"/>
    </row>
    <row r="115" spans="3:4" ht="12.75" x14ac:dyDescent="0.2">
      <c r="C115" s="8"/>
      <c r="D115" s="8"/>
    </row>
    <row r="116" spans="3:4" ht="12.75" x14ac:dyDescent="0.2">
      <c r="C116" s="8"/>
      <c r="D116" s="8"/>
    </row>
    <row r="117" spans="3:4" ht="12.75" x14ac:dyDescent="0.2">
      <c r="C117" s="8"/>
      <c r="D117" s="8"/>
    </row>
    <row r="118" spans="3:4" ht="12.75" x14ac:dyDescent="0.2">
      <c r="C118" s="8"/>
      <c r="D118" s="8"/>
    </row>
    <row r="119" spans="3:4" ht="12.75" x14ac:dyDescent="0.2">
      <c r="C119" s="8"/>
      <c r="D119" s="8"/>
    </row>
    <row r="120" spans="3:4" ht="12.75" x14ac:dyDescent="0.2">
      <c r="C120" s="8"/>
      <c r="D120" s="8"/>
    </row>
    <row r="121" spans="3:4" ht="12.75" x14ac:dyDescent="0.2">
      <c r="C121" s="8"/>
      <c r="D121" s="8"/>
    </row>
  </sheetData>
  <conditionalFormatting sqref="C75">
    <cfRule type="cellIs" dxfId="110" priority="1" operator="lessThan">
      <formula>0</formula>
    </cfRule>
  </conditionalFormatting>
  <conditionalFormatting sqref="C77:C121">
    <cfRule type="cellIs" dxfId="109" priority="2" operator="lessThan">
      <formula>0</formula>
    </cfRule>
  </conditionalFormatting>
  <conditionalFormatting sqref="B3:D6">
    <cfRule type="cellIs" dxfId="108" priority="3" operator="lessThan">
      <formula>0</formula>
    </cfRule>
  </conditionalFormatting>
  <conditionalFormatting sqref="B10:D22">
    <cfRule type="cellIs" dxfId="107" priority="4" operator="lessThan">
      <formula>0</formula>
    </cfRule>
  </conditionalFormatting>
  <conditionalFormatting sqref="B25:D31">
    <cfRule type="cellIs" dxfId="106" priority="5" operator="lessThan">
      <formula>0</formula>
    </cfRule>
  </conditionalFormatting>
  <conditionalFormatting sqref="B34:D38">
    <cfRule type="cellIs" dxfId="105" priority="6" operator="lessThan">
      <formula>0</formula>
    </cfRule>
  </conditionalFormatting>
  <conditionalFormatting sqref="B41:D45">
    <cfRule type="cellIs" dxfId="104" priority="7" operator="lessThan">
      <formula>0</formula>
    </cfRule>
  </conditionalFormatting>
  <conditionalFormatting sqref="B48:D55">
    <cfRule type="cellIs" dxfId="103" priority="8" operator="lessThan">
      <formula>0</formula>
    </cfRule>
  </conditionalFormatting>
  <conditionalFormatting sqref="B58:D70">
    <cfRule type="cellIs" dxfId="102" priority="9" operator="lessThan">
      <formula>0</formula>
    </cfRule>
  </conditionalFormatting>
  <conditionalFormatting sqref="G2">
    <cfRule type="cellIs" dxfId="101" priority="10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8" topLeftCell="A9" activePane="bottomLeft" state="frozen"/>
      <selection pane="bottomLeft" activeCell="B10" sqref="B10"/>
    </sheetView>
  </sheetViews>
  <sheetFormatPr defaultColWidth="17.28515625" defaultRowHeight="15.75" customHeight="1" x14ac:dyDescent="0.2"/>
  <cols>
    <col min="1" max="1" width="28.140625" customWidth="1"/>
    <col min="2" max="2" width="26.85546875" customWidth="1"/>
    <col min="4" max="4" width="28.140625" customWidth="1"/>
  </cols>
  <sheetData>
    <row r="1" spans="1:10" ht="12.75" x14ac:dyDescent="0.2">
      <c r="A1" s="31" t="s">
        <v>89</v>
      </c>
      <c r="B1" s="31">
        <v>2012</v>
      </c>
      <c r="C1" s="32">
        <v>41000</v>
      </c>
      <c r="D1" s="33"/>
      <c r="E1" s="34"/>
      <c r="F1" s="35" t="s">
        <v>67</v>
      </c>
      <c r="G1" s="36" t="s">
        <v>68</v>
      </c>
      <c r="H1" s="36" t="s">
        <v>69</v>
      </c>
      <c r="I1" s="37" t="s">
        <v>70</v>
      </c>
      <c r="J1" s="38"/>
    </row>
    <row r="2" spans="1:10" ht="12.75" x14ac:dyDescent="0.2">
      <c r="A2" s="39"/>
      <c r="B2" s="40" t="s">
        <v>71</v>
      </c>
      <c r="C2" s="41" t="s">
        <v>72</v>
      </c>
      <c r="D2" s="42"/>
      <c r="E2" s="43" t="s">
        <v>73</v>
      </c>
      <c r="F2" s="74">
        <f>March!I2</f>
        <v>2000</v>
      </c>
      <c r="G2" s="45">
        <v>0</v>
      </c>
      <c r="H2" s="45">
        <v>0</v>
      </c>
      <c r="I2" s="46">
        <f t="shared" ref="I2:I5" si="0">F2+G2-H2</f>
        <v>2000</v>
      </c>
      <c r="J2" s="38"/>
    </row>
    <row r="3" spans="1:10" ht="12.75" x14ac:dyDescent="0.2">
      <c r="A3" s="47" t="s">
        <v>67</v>
      </c>
      <c r="B3" s="8">
        <f>March!B6</f>
        <v>6500</v>
      </c>
      <c r="C3" s="49">
        <f t="shared" ref="C3:C4" si="1">B3</f>
        <v>6500</v>
      </c>
      <c r="D3" s="50"/>
      <c r="E3" s="51" t="s">
        <v>74</v>
      </c>
      <c r="F3" s="68">
        <f>March!I3</f>
        <v>5</v>
      </c>
      <c r="G3" s="48">
        <v>0</v>
      </c>
      <c r="H3" s="48">
        <v>0</v>
      </c>
      <c r="I3" s="49">
        <f t="shared" si="0"/>
        <v>5</v>
      </c>
      <c r="J3" s="38"/>
    </row>
    <row r="4" spans="1:10" ht="12.75" x14ac:dyDescent="0.2">
      <c r="A4" s="35" t="s">
        <v>75</v>
      </c>
      <c r="B4" s="8">
        <f>SUMIF($C$75:$C$121,"&gt;0",$C$75:$C$121)</f>
        <v>2000</v>
      </c>
      <c r="C4" s="49">
        <f t="shared" si="1"/>
        <v>2000</v>
      </c>
      <c r="D4" s="50"/>
      <c r="E4" s="51" t="s">
        <v>76</v>
      </c>
      <c r="F4" s="68">
        <f>March!I4</f>
        <v>0</v>
      </c>
      <c r="G4" s="48">
        <v>0</v>
      </c>
      <c r="H4" s="48">
        <v>0</v>
      </c>
      <c r="I4" s="49">
        <f t="shared" si="0"/>
        <v>0</v>
      </c>
      <c r="J4" s="38"/>
    </row>
    <row r="5" spans="1:10" ht="12.75" x14ac:dyDescent="0.2">
      <c r="A5" s="35" t="s">
        <v>77</v>
      </c>
      <c r="B5" s="53">
        <f>SUMIF($C$75:$C$121,"&lt;0",$C$75:$C$121)</f>
        <v>0</v>
      </c>
      <c r="C5" s="54">
        <f>-1*(C22+C31+C38+C45+C55+C70)</f>
        <v>-1723.7266666666667</v>
      </c>
      <c r="D5" s="55">
        <f t="shared" ref="D5:D6" si="2">B5-C5</f>
        <v>1723.7266666666667</v>
      </c>
      <c r="E5" s="56" t="s">
        <v>78</v>
      </c>
      <c r="F5" s="75">
        <f>March!I5</f>
        <v>0</v>
      </c>
      <c r="G5" s="58">
        <v>0</v>
      </c>
      <c r="H5" s="58">
        <v>0</v>
      </c>
      <c r="I5" s="54">
        <f t="shared" si="0"/>
        <v>0</v>
      </c>
      <c r="J5" s="38"/>
    </row>
    <row r="6" spans="1:10" ht="12.75" x14ac:dyDescent="0.2">
      <c r="A6" s="35" t="s">
        <v>79</v>
      </c>
      <c r="B6" s="59">
        <f t="shared" ref="B6:C6" si="3">B3+B4+B5</f>
        <v>8500</v>
      </c>
      <c r="C6" s="60">
        <f t="shared" si="3"/>
        <v>6776.2733333333335</v>
      </c>
      <c r="D6" s="61">
        <f t="shared" si="2"/>
        <v>1723.7266666666665</v>
      </c>
      <c r="E6" s="30"/>
      <c r="F6" s="30"/>
      <c r="G6" s="30"/>
      <c r="H6" s="30"/>
      <c r="I6" s="30"/>
    </row>
    <row r="7" spans="1:10" ht="12.75" x14ac:dyDescent="0.2">
      <c r="A7" s="30"/>
      <c r="B7" s="30"/>
      <c r="C7" s="62"/>
    </row>
    <row r="8" spans="1:10" ht="1.5" customHeight="1" x14ac:dyDescent="0.2">
      <c r="A8" s="63"/>
      <c r="B8" s="64" t="s">
        <v>71</v>
      </c>
      <c r="C8" s="64" t="s">
        <v>72</v>
      </c>
      <c r="D8" s="64" t="s">
        <v>80</v>
      </c>
    </row>
    <row r="9" spans="1:10" ht="12.75" x14ac:dyDescent="0.2">
      <c r="A9" s="6" t="s">
        <v>6</v>
      </c>
      <c r="B9" s="65"/>
      <c r="C9" s="66"/>
      <c r="D9" s="67"/>
    </row>
    <row r="10" spans="1:10" ht="12.75" x14ac:dyDescent="0.2">
      <c r="A10" s="9" t="s">
        <v>7</v>
      </c>
      <c r="B10" s="68">
        <f t="shared" ref="B10:B21" si="4">SUMIF($D$75:$D$121,A10,$C$75:$C$121)*-1</f>
        <v>0</v>
      </c>
      <c r="C10" s="8">
        <f>'Fixed and Estimated Expenses'!F3</f>
        <v>800</v>
      </c>
      <c r="D10" s="8">
        <f t="shared" ref="D10:D22" si="5">C10-B10</f>
        <v>800</v>
      </c>
      <c r="E10" s="69" t="s">
        <v>81</v>
      </c>
    </row>
    <row r="11" spans="1:10" ht="12.75" x14ac:dyDescent="0.2">
      <c r="A11" s="12" t="s">
        <v>10</v>
      </c>
      <c r="B11" s="68">
        <f t="shared" si="4"/>
        <v>0</v>
      </c>
      <c r="C11" s="8">
        <f>'Fixed and Estimated Expenses'!F4</f>
        <v>114.5</v>
      </c>
      <c r="D11" s="8">
        <f t="shared" si="5"/>
        <v>114.5</v>
      </c>
    </row>
    <row r="12" spans="1:10" ht="12.75" x14ac:dyDescent="0.2">
      <c r="A12" s="12" t="s">
        <v>11</v>
      </c>
      <c r="B12" s="68">
        <f t="shared" si="4"/>
        <v>0</v>
      </c>
      <c r="C12" s="8">
        <f>'Fixed and Estimated Expenses'!F5</f>
        <v>41.666666666666664</v>
      </c>
      <c r="D12" s="8">
        <f t="shared" si="5"/>
        <v>41.666666666666664</v>
      </c>
    </row>
    <row r="13" spans="1:10" ht="12.75" x14ac:dyDescent="0.2">
      <c r="A13" s="12" t="s">
        <v>12</v>
      </c>
      <c r="B13" s="68">
        <f t="shared" si="4"/>
        <v>0</v>
      </c>
      <c r="C13" s="8">
        <f>'Fixed and Estimated Expenses'!F6</f>
        <v>23.560000000000002</v>
      </c>
      <c r="D13" s="8">
        <f t="shared" si="5"/>
        <v>23.560000000000002</v>
      </c>
    </row>
    <row r="14" spans="1:10" ht="12.75" x14ac:dyDescent="0.2">
      <c r="A14" s="12" t="s">
        <v>13</v>
      </c>
      <c r="B14" s="68">
        <f t="shared" si="4"/>
        <v>0</v>
      </c>
      <c r="C14" s="8">
        <f>'Fixed and Estimated Expenses'!F7</f>
        <v>24.333333333333332</v>
      </c>
      <c r="D14" s="8">
        <f t="shared" si="5"/>
        <v>24.333333333333332</v>
      </c>
    </row>
    <row r="15" spans="1:10" ht="12.75" x14ac:dyDescent="0.2">
      <c r="A15" s="12" t="s">
        <v>14</v>
      </c>
      <c r="B15" s="68">
        <f t="shared" si="4"/>
        <v>0</v>
      </c>
      <c r="C15" s="8">
        <f>'Fixed and Estimated Expenses'!F8</f>
        <v>13.333333333333334</v>
      </c>
      <c r="D15" s="8">
        <f t="shared" si="5"/>
        <v>13.333333333333334</v>
      </c>
    </row>
    <row r="16" spans="1:10" ht="12.75" x14ac:dyDescent="0.2">
      <c r="A16" s="12" t="s">
        <v>15</v>
      </c>
      <c r="B16" s="68">
        <f t="shared" si="4"/>
        <v>0</v>
      </c>
      <c r="C16" s="8">
        <f>'Fixed and Estimated Expenses'!F9</f>
        <v>45</v>
      </c>
      <c r="D16" s="8">
        <f t="shared" si="5"/>
        <v>45</v>
      </c>
    </row>
    <row r="17" spans="1:4" ht="12.75" x14ac:dyDescent="0.2">
      <c r="A17" s="12" t="s">
        <v>16</v>
      </c>
      <c r="B17" s="68">
        <f t="shared" si="4"/>
        <v>0</v>
      </c>
      <c r="C17" s="8">
        <f>'Fixed and Estimated Expenses'!F10</f>
        <v>0</v>
      </c>
      <c r="D17" s="8">
        <f t="shared" si="5"/>
        <v>0</v>
      </c>
    </row>
    <row r="18" spans="1:4" ht="12.75" x14ac:dyDescent="0.2">
      <c r="A18" s="12" t="s">
        <v>17</v>
      </c>
      <c r="B18" s="68">
        <f t="shared" si="4"/>
        <v>0</v>
      </c>
      <c r="C18" s="8">
        <f>'Fixed and Estimated Expenses'!F11</f>
        <v>0</v>
      </c>
      <c r="D18" s="8">
        <f t="shared" si="5"/>
        <v>0</v>
      </c>
    </row>
    <row r="19" spans="1:4" ht="12.75" x14ac:dyDescent="0.2">
      <c r="A19" s="12" t="s">
        <v>18</v>
      </c>
      <c r="B19" s="68">
        <f t="shared" si="4"/>
        <v>0</v>
      </c>
      <c r="C19" s="8">
        <f>'Fixed and Estimated Expenses'!F12</f>
        <v>0</v>
      </c>
      <c r="D19" s="8">
        <f t="shared" si="5"/>
        <v>0</v>
      </c>
    </row>
    <row r="20" spans="1:4" ht="12.75" x14ac:dyDescent="0.2">
      <c r="A20" s="12" t="s">
        <v>19</v>
      </c>
      <c r="B20" s="68">
        <f t="shared" si="4"/>
        <v>0</v>
      </c>
      <c r="C20" s="8">
        <f>'Fixed and Estimated Expenses'!F13</f>
        <v>0</v>
      </c>
      <c r="D20" s="8">
        <f t="shared" si="5"/>
        <v>0</v>
      </c>
    </row>
    <row r="21" spans="1:4" ht="12.75" x14ac:dyDescent="0.2">
      <c r="A21" s="13" t="s">
        <v>20</v>
      </c>
      <c r="B21" s="68">
        <f t="shared" si="4"/>
        <v>0</v>
      </c>
      <c r="C21" s="8">
        <f>'Fixed and Estimated Expenses'!F14</f>
        <v>0</v>
      </c>
      <c r="D21" s="8">
        <f t="shared" si="5"/>
        <v>0</v>
      </c>
    </row>
    <row r="22" spans="1:4" ht="12.75" x14ac:dyDescent="0.2">
      <c r="A22" s="14" t="s">
        <v>21</v>
      </c>
      <c r="B22" s="68">
        <f t="shared" ref="B22:C22" si="6">SUM(B10:B21)</f>
        <v>0</v>
      </c>
      <c r="C22" s="8">
        <f t="shared" si="6"/>
        <v>1062.3933333333334</v>
      </c>
      <c r="D22" s="8">
        <f t="shared" si="5"/>
        <v>1062.3933333333334</v>
      </c>
    </row>
    <row r="23" spans="1:4" ht="12.75" x14ac:dyDescent="0.2">
      <c r="A23" s="17"/>
      <c r="C23" s="8"/>
    </row>
    <row r="24" spans="1:4" ht="12.75" x14ac:dyDescent="0.2">
      <c r="A24" s="19" t="s">
        <v>22</v>
      </c>
      <c r="B24" s="65"/>
      <c r="C24" s="66"/>
      <c r="D24" s="67"/>
    </row>
    <row r="25" spans="1:4" ht="12.75" x14ac:dyDescent="0.2">
      <c r="A25" s="12" t="s">
        <v>23</v>
      </c>
      <c r="B25" s="68">
        <f t="shared" ref="B25:B30" si="7">SUMIF($D$75:$D$121,A25,$C$75:$C$121)*-1</f>
        <v>0</v>
      </c>
      <c r="C25" s="8">
        <f>'Fixed and Estimated Expenses'!F18</f>
        <v>0</v>
      </c>
      <c r="D25" s="8">
        <f t="shared" ref="D25:D31" si="8">C25-B25</f>
        <v>0</v>
      </c>
    </row>
    <row r="26" spans="1:4" ht="12.75" x14ac:dyDescent="0.2">
      <c r="A26" s="12" t="s">
        <v>24</v>
      </c>
      <c r="B26" s="68">
        <f t="shared" si="7"/>
        <v>0</v>
      </c>
      <c r="C26" s="8">
        <f>'Fixed and Estimated Expenses'!F19</f>
        <v>0</v>
      </c>
      <c r="D26" s="8">
        <f t="shared" si="8"/>
        <v>0</v>
      </c>
    </row>
    <row r="27" spans="1:4" ht="12.75" x14ac:dyDescent="0.2">
      <c r="A27" s="12" t="s">
        <v>25</v>
      </c>
      <c r="B27" s="68">
        <f t="shared" si="7"/>
        <v>0</v>
      </c>
      <c r="C27" s="8">
        <f>'Fixed and Estimated Expenses'!F20</f>
        <v>200</v>
      </c>
      <c r="D27" s="8">
        <f t="shared" si="8"/>
        <v>200</v>
      </c>
    </row>
    <row r="28" spans="1:4" ht="12.75" x14ac:dyDescent="0.2">
      <c r="A28" s="12" t="s">
        <v>26</v>
      </c>
      <c r="B28" s="68">
        <f t="shared" si="7"/>
        <v>0</v>
      </c>
      <c r="C28" s="8">
        <f>'Fixed and Estimated Expenses'!F21</f>
        <v>33.333333333333336</v>
      </c>
      <c r="D28" s="8">
        <f t="shared" si="8"/>
        <v>33.333333333333336</v>
      </c>
    </row>
    <row r="29" spans="1:4" ht="12.75" x14ac:dyDescent="0.2">
      <c r="A29" s="12" t="s">
        <v>27</v>
      </c>
      <c r="B29" s="68">
        <f t="shared" si="7"/>
        <v>0</v>
      </c>
      <c r="C29" s="8">
        <f>'Fixed and Estimated Expenses'!F22</f>
        <v>0</v>
      </c>
      <c r="D29" s="8">
        <f t="shared" si="8"/>
        <v>0</v>
      </c>
    </row>
    <row r="30" spans="1:4" ht="12.75" x14ac:dyDescent="0.2">
      <c r="A30" s="13" t="s">
        <v>28</v>
      </c>
      <c r="B30" s="68">
        <f t="shared" si="7"/>
        <v>0</v>
      </c>
      <c r="C30" s="8">
        <f>'Fixed and Estimated Expenses'!F23</f>
        <v>0</v>
      </c>
      <c r="D30" s="8">
        <f t="shared" si="8"/>
        <v>0</v>
      </c>
    </row>
    <row r="31" spans="1:4" ht="12.75" x14ac:dyDescent="0.2">
      <c r="A31" s="20" t="s">
        <v>29</v>
      </c>
      <c r="B31" s="68">
        <f t="shared" ref="B31:C31" si="9">SUM(B25:B30)</f>
        <v>0</v>
      </c>
      <c r="C31" s="8">
        <f t="shared" si="9"/>
        <v>233.33333333333334</v>
      </c>
      <c r="D31" s="8">
        <f t="shared" si="8"/>
        <v>233.33333333333334</v>
      </c>
    </row>
    <row r="32" spans="1:4" ht="12.75" x14ac:dyDescent="0.2">
      <c r="A32" s="17"/>
      <c r="C32" s="8"/>
    </row>
    <row r="33" spans="1:4" ht="12.75" x14ac:dyDescent="0.2">
      <c r="A33" s="6" t="s">
        <v>30</v>
      </c>
      <c r="B33" s="70"/>
      <c r="C33" s="66"/>
      <c r="D33" s="67"/>
    </row>
    <row r="34" spans="1:4" ht="12.75" x14ac:dyDescent="0.2">
      <c r="A34" s="9" t="s">
        <v>31</v>
      </c>
      <c r="B34" s="68">
        <f t="shared" ref="B34:B37" si="10">SUMIF($D$75:$D$121,A34,$C$75:$C$121)*-1</f>
        <v>0</v>
      </c>
      <c r="C34" s="8">
        <f>'Fixed and Estimated Expenses'!F27</f>
        <v>0</v>
      </c>
      <c r="D34" s="8">
        <f t="shared" ref="D34:D38" si="11">C34-B34</f>
        <v>0</v>
      </c>
    </row>
    <row r="35" spans="1:4" ht="12.75" x14ac:dyDescent="0.2">
      <c r="A35" s="12" t="s">
        <v>32</v>
      </c>
      <c r="B35" s="68">
        <f t="shared" si="10"/>
        <v>0</v>
      </c>
      <c r="C35" s="8">
        <f>'Fixed and Estimated Expenses'!F28</f>
        <v>0</v>
      </c>
      <c r="D35" s="8">
        <f t="shared" si="11"/>
        <v>0</v>
      </c>
    </row>
    <row r="36" spans="1:4" ht="12.75" x14ac:dyDescent="0.2">
      <c r="A36" s="12" t="s">
        <v>33</v>
      </c>
      <c r="B36" s="68">
        <f t="shared" si="10"/>
        <v>0</v>
      </c>
      <c r="C36" s="8">
        <f>'Fixed and Estimated Expenses'!F29</f>
        <v>20</v>
      </c>
      <c r="D36" s="8">
        <f t="shared" si="11"/>
        <v>20</v>
      </c>
    </row>
    <row r="37" spans="1:4" ht="12.75" x14ac:dyDescent="0.2">
      <c r="A37" s="13" t="s">
        <v>34</v>
      </c>
      <c r="B37" s="68">
        <f t="shared" si="10"/>
        <v>0</v>
      </c>
      <c r="C37" s="8">
        <f>'Fixed and Estimated Expenses'!F30</f>
        <v>0</v>
      </c>
      <c r="D37" s="8">
        <f t="shared" si="11"/>
        <v>0</v>
      </c>
    </row>
    <row r="38" spans="1:4" ht="12.75" x14ac:dyDescent="0.2">
      <c r="A38" s="22" t="s">
        <v>35</v>
      </c>
      <c r="B38" s="68">
        <f t="shared" ref="B38:C38" si="12">SUM(B34:B37)</f>
        <v>0</v>
      </c>
      <c r="C38" s="8">
        <f t="shared" si="12"/>
        <v>20</v>
      </c>
      <c r="D38" s="8">
        <f t="shared" si="11"/>
        <v>20</v>
      </c>
    </row>
    <row r="39" spans="1:4" ht="12.75" x14ac:dyDescent="0.2">
      <c r="A39" s="17"/>
      <c r="C39" s="8"/>
    </row>
    <row r="40" spans="1:4" ht="12.75" x14ac:dyDescent="0.2">
      <c r="A40" s="6" t="s">
        <v>36</v>
      </c>
      <c r="B40" s="70"/>
      <c r="C40" s="66"/>
      <c r="D40" s="67"/>
    </row>
    <row r="41" spans="1:4" ht="12.75" x14ac:dyDescent="0.2">
      <c r="A41" s="9" t="s">
        <v>37</v>
      </c>
      <c r="B41" s="68">
        <f t="shared" ref="B41:B44" si="13">SUMIF($D$75:$D$121,A41,$C$75:$C$121)*-1</f>
        <v>0</v>
      </c>
      <c r="C41" s="8">
        <f>'Fixed and Estimated Expenses'!F34</f>
        <v>16.666666666666668</v>
      </c>
      <c r="D41" s="8">
        <f t="shared" ref="D41:D45" si="14">C41-B41</f>
        <v>16.666666666666668</v>
      </c>
    </row>
    <row r="42" spans="1:4" ht="12.75" x14ac:dyDescent="0.2">
      <c r="A42" s="12" t="s">
        <v>38</v>
      </c>
      <c r="B42" s="68">
        <f t="shared" si="13"/>
        <v>0</v>
      </c>
      <c r="C42" s="8">
        <f>'Fixed and Estimated Expenses'!F35</f>
        <v>0</v>
      </c>
      <c r="D42" s="8">
        <f t="shared" si="14"/>
        <v>0</v>
      </c>
    </row>
    <row r="43" spans="1:4" ht="12.75" x14ac:dyDescent="0.2">
      <c r="A43" s="12" t="s">
        <v>39</v>
      </c>
      <c r="B43" s="68">
        <f t="shared" si="13"/>
        <v>0</v>
      </c>
      <c r="C43" s="8">
        <f>'Fixed and Estimated Expenses'!F36</f>
        <v>0</v>
      </c>
      <c r="D43" s="8">
        <f t="shared" si="14"/>
        <v>0</v>
      </c>
    </row>
    <row r="44" spans="1:4" ht="12.75" x14ac:dyDescent="0.2">
      <c r="A44" s="13" t="s">
        <v>40</v>
      </c>
      <c r="B44" s="68">
        <f t="shared" si="13"/>
        <v>0</v>
      </c>
      <c r="C44" s="8">
        <f>'Fixed and Estimated Expenses'!F37</f>
        <v>0</v>
      </c>
      <c r="D44" s="8">
        <f t="shared" si="14"/>
        <v>0</v>
      </c>
    </row>
    <row r="45" spans="1:4" ht="12.75" x14ac:dyDescent="0.2">
      <c r="A45" s="24" t="s">
        <v>41</v>
      </c>
      <c r="B45" s="68">
        <f t="shared" ref="B45:C45" si="15">SUM(B41:B44)</f>
        <v>0</v>
      </c>
      <c r="C45" s="8">
        <f t="shared" si="15"/>
        <v>16.666666666666668</v>
      </c>
      <c r="D45" s="8">
        <f t="shared" si="14"/>
        <v>16.666666666666668</v>
      </c>
    </row>
    <row r="46" spans="1:4" ht="12.75" x14ac:dyDescent="0.2">
      <c r="A46" s="17"/>
      <c r="C46" s="8"/>
    </row>
    <row r="47" spans="1:4" ht="12.75" x14ac:dyDescent="0.2">
      <c r="A47" s="6" t="s">
        <v>42</v>
      </c>
      <c r="B47" s="70"/>
      <c r="C47" s="66"/>
      <c r="D47" s="67"/>
    </row>
    <row r="48" spans="1:4" ht="12.75" x14ac:dyDescent="0.2">
      <c r="A48" s="9" t="s">
        <v>43</v>
      </c>
      <c r="B48" s="68">
        <f t="shared" ref="B48:B54" si="16">SUMIF($D$75:$D$121,A48,$C$75:$C$121)*-1</f>
        <v>0</v>
      </c>
      <c r="C48" s="8">
        <f>'Fixed and Estimated Expenses'!F41</f>
        <v>200</v>
      </c>
      <c r="D48" s="8">
        <f t="shared" ref="D48:D55" si="17">C48-B48</f>
        <v>200</v>
      </c>
    </row>
    <row r="49" spans="1:4" ht="12.75" x14ac:dyDescent="0.2">
      <c r="A49" s="12" t="s">
        <v>44</v>
      </c>
      <c r="B49" s="68">
        <f t="shared" si="16"/>
        <v>0</v>
      </c>
      <c r="C49" s="8">
        <f>'Fixed and Estimated Expenses'!F42</f>
        <v>10</v>
      </c>
      <c r="D49" s="8">
        <f t="shared" si="17"/>
        <v>10</v>
      </c>
    </row>
    <row r="50" spans="1:4" ht="12.75" x14ac:dyDescent="0.2">
      <c r="A50" s="12" t="s">
        <v>45</v>
      </c>
      <c r="B50" s="68">
        <f t="shared" si="16"/>
        <v>0</v>
      </c>
      <c r="C50" s="8">
        <f>'Fixed and Estimated Expenses'!F43</f>
        <v>20</v>
      </c>
      <c r="D50" s="8">
        <f t="shared" si="17"/>
        <v>20</v>
      </c>
    </row>
    <row r="51" spans="1:4" ht="12.75" x14ac:dyDescent="0.2">
      <c r="A51" s="12" t="s">
        <v>46</v>
      </c>
      <c r="B51" s="68">
        <f t="shared" si="16"/>
        <v>0</v>
      </c>
      <c r="C51" s="8">
        <f>'Fixed and Estimated Expenses'!F44</f>
        <v>10</v>
      </c>
      <c r="D51" s="8">
        <f t="shared" si="17"/>
        <v>10</v>
      </c>
    </row>
    <row r="52" spans="1:4" ht="12.75" x14ac:dyDescent="0.2">
      <c r="A52" s="12" t="s">
        <v>47</v>
      </c>
      <c r="B52" s="68">
        <f t="shared" si="16"/>
        <v>0</v>
      </c>
      <c r="C52" s="8">
        <f>'Fixed and Estimated Expenses'!F45</f>
        <v>0</v>
      </c>
      <c r="D52" s="8">
        <f t="shared" si="17"/>
        <v>0</v>
      </c>
    </row>
    <row r="53" spans="1:4" ht="12.75" x14ac:dyDescent="0.2">
      <c r="A53" s="12" t="s">
        <v>48</v>
      </c>
      <c r="B53" s="68">
        <f t="shared" si="16"/>
        <v>0</v>
      </c>
      <c r="C53" s="8">
        <f>'Fixed and Estimated Expenses'!F46</f>
        <v>0</v>
      </c>
      <c r="D53" s="8">
        <f t="shared" si="17"/>
        <v>0</v>
      </c>
    </row>
    <row r="54" spans="1:4" ht="12.75" x14ac:dyDescent="0.2">
      <c r="A54" s="13" t="s">
        <v>49</v>
      </c>
      <c r="B54" s="68">
        <f t="shared" si="16"/>
        <v>0</v>
      </c>
      <c r="C54" s="8">
        <f>'Fixed and Estimated Expenses'!F47</f>
        <v>0</v>
      </c>
      <c r="D54" s="8">
        <f t="shared" si="17"/>
        <v>0</v>
      </c>
    </row>
    <row r="55" spans="1:4" ht="12.75" x14ac:dyDescent="0.2">
      <c r="A55" s="26" t="s">
        <v>50</v>
      </c>
      <c r="B55" s="68">
        <f t="shared" ref="B55:C55" si="18">SUM(B48:B54)</f>
        <v>0</v>
      </c>
      <c r="C55" s="8">
        <f t="shared" si="18"/>
        <v>240</v>
      </c>
      <c r="D55" s="8">
        <f t="shared" si="17"/>
        <v>240</v>
      </c>
    </row>
    <row r="56" spans="1:4" ht="12.75" x14ac:dyDescent="0.2">
      <c r="A56" s="17"/>
      <c r="C56" s="8"/>
    </row>
    <row r="57" spans="1:4" ht="12.75" x14ac:dyDescent="0.2">
      <c r="A57" s="6" t="s">
        <v>51</v>
      </c>
      <c r="B57" s="70"/>
      <c r="C57" s="66"/>
      <c r="D57" s="67"/>
    </row>
    <row r="58" spans="1:4" ht="12.75" x14ac:dyDescent="0.2">
      <c r="A58" s="9" t="s">
        <v>52</v>
      </c>
      <c r="B58" s="68">
        <f t="shared" ref="B58:B69" si="19">SUMIF($D$75:$D$121,A58,$C$75:$C$121)*-1</f>
        <v>0</v>
      </c>
      <c r="C58" s="8">
        <f>'Fixed and Estimated Expenses'!F51</f>
        <v>100</v>
      </c>
      <c r="D58" s="8">
        <f t="shared" ref="D58:D70" si="20">C58-B58</f>
        <v>100</v>
      </c>
    </row>
    <row r="59" spans="1:4" ht="12.75" x14ac:dyDescent="0.2">
      <c r="A59" s="12" t="s">
        <v>53</v>
      </c>
      <c r="B59" s="68">
        <f t="shared" si="19"/>
        <v>0</v>
      </c>
      <c r="C59" s="8">
        <f>'Fixed and Estimated Expenses'!F52</f>
        <v>1.3333333333333333</v>
      </c>
      <c r="D59" s="8">
        <f t="shared" si="20"/>
        <v>1.3333333333333333</v>
      </c>
    </row>
    <row r="60" spans="1:4" ht="12.75" x14ac:dyDescent="0.2">
      <c r="A60" s="12" t="s">
        <v>54</v>
      </c>
      <c r="B60" s="68">
        <f t="shared" si="19"/>
        <v>0</v>
      </c>
      <c r="C60" s="8">
        <f>'Fixed and Estimated Expenses'!F53</f>
        <v>0</v>
      </c>
      <c r="D60" s="8">
        <f t="shared" si="20"/>
        <v>0</v>
      </c>
    </row>
    <row r="61" spans="1:4" ht="12.75" x14ac:dyDescent="0.2">
      <c r="A61" s="12" t="s">
        <v>55</v>
      </c>
      <c r="B61" s="68">
        <f t="shared" si="19"/>
        <v>0</v>
      </c>
      <c r="C61" s="8">
        <f>'Fixed and Estimated Expenses'!F54</f>
        <v>0</v>
      </c>
      <c r="D61" s="8">
        <f t="shared" si="20"/>
        <v>0</v>
      </c>
    </row>
    <row r="62" spans="1:4" ht="12.75" x14ac:dyDescent="0.2">
      <c r="A62" s="12" t="s">
        <v>56</v>
      </c>
      <c r="B62" s="68">
        <f t="shared" si="19"/>
        <v>0</v>
      </c>
      <c r="C62" s="8">
        <f>'Fixed and Estimated Expenses'!F55</f>
        <v>50</v>
      </c>
      <c r="D62" s="8">
        <f t="shared" si="20"/>
        <v>50</v>
      </c>
    </row>
    <row r="63" spans="1:4" ht="12.75" x14ac:dyDescent="0.2">
      <c r="A63" s="12" t="s">
        <v>57</v>
      </c>
      <c r="B63" s="68">
        <f t="shared" si="19"/>
        <v>0</v>
      </c>
      <c r="C63" s="8">
        <f>'Fixed and Estimated Expenses'!F56</f>
        <v>0</v>
      </c>
      <c r="D63" s="8">
        <f t="shared" si="20"/>
        <v>0</v>
      </c>
    </row>
    <row r="64" spans="1:4" ht="12.75" x14ac:dyDescent="0.2">
      <c r="A64" s="12" t="s">
        <v>58</v>
      </c>
      <c r="B64" s="68">
        <f t="shared" si="19"/>
        <v>0</v>
      </c>
      <c r="C64" s="8">
        <f>'Fixed and Estimated Expenses'!F57</f>
        <v>0</v>
      </c>
      <c r="D64" s="8">
        <f t="shared" si="20"/>
        <v>0</v>
      </c>
    </row>
    <row r="65" spans="1:4" ht="12.75" x14ac:dyDescent="0.2">
      <c r="A65" s="12" t="s">
        <v>59</v>
      </c>
      <c r="B65" s="68">
        <f t="shared" si="19"/>
        <v>0</v>
      </c>
      <c r="C65" s="8">
        <f>'Fixed and Estimated Expenses'!F58</f>
        <v>0</v>
      </c>
      <c r="D65" s="8">
        <f t="shared" si="20"/>
        <v>0</v>
      </c>
    </row>
    <row r="66" spans="1:4" ht="12.75" x14ac:dyDescent="0.2">
      <c r="A66" s="12" t="s">
        <v>60</v>
      </c>
      <c r="B66" s="68">
        <f t="shared" si="19"/>
        <v>0</v>
      </c>
      <c r="C66" s="8">
        <f>'Fixed and Estimated Expenses'!F59</f>
        <v>0</v>
      </c>
      <c r="D66" s="8">
        <f t="shared" si="20"/>
        <v>0</v>
      </c>
    </row>
    <row r="67" spans="1:4" ht="12.75" x14ac:dyDescent="0.2">
      <c r="A67" s="12" t="s">
        <v>61</v>
      </c>
      <c r="B67" s="68">
        <f t="shared" si="19"/>
        <v>0</v>
      </c>
      <c r="C67" s="8">
        <f>'Fixed and Estimated Expenses'!F60</f>
        <v>0</v>
      </c>
      <c r="D67" s="8">
        <f t="shared" si="20"/>
        <v>0</v>
      </c>
    </row>
    <row r="68" spans="1:4" ht="12.75" x14ac:dyDescent="0.2">
      <c r="A68" s="12" t="s">
        <v>62</v>
      </c>
      <c r="B68" s="68">
        <f t="shared" si="19"/>
        <v>0</v>
      </c>
      <c r="C68" s="8">
        <f>'Fixed and Estimated Expenses'!F61</f>
        <v>0</v>
      </c>
      <c r="D68" s="8">
        <f t="shared" si="20"/>
        <v>0</v>
      </c>
    </row>
    <row r="69" spans="1:4" ht="12.75" x14ac:dyDescent="0.2">
      <c r="A69" s="13" t="s">
        <v>63</v>
      </c>
      <c r="B69" s="68">
        <f t="shared" si="19"/>
        <v>0</v>
      </c>
      <c r="C69" s="8">
        <f>'Fixed and Estimated Expenses'!F62</f>
        <v>0</v>
      </c>
      <c r="D69" s="8">
        <f t="shared" si="20"/>
        <v>0</v>
      </c>
    </row>
    <row r="70" spans="1:4" ht="12.75" x14ac:dyDescent="0.2">
      <c r="A70" s="28" t="s">
        <v>64</v>
      </c>
      <c r="B70" s="68">
        <f t="shared" ref="B70:C70" si="21">SUM(B58:B69)</f>
        <v>0</v>
      </c>
      <c r="C70" s="8">
        <f t="shared" si="21"/>
        <v>151.33333333333331</v>
      </c>
      <c r="D70" s="8">
        <f t="shared" si="20"/>
        <v>151.33333333333331</v>
      </c>
    </row>
    <row r="71" spans="1:4" ht="12.75" x14ac:dyDescent="0.2">
      <c r="A71" s="30"/>
      <c r="C71" s="8"/>
    </row>
    <row r="72" spans="1:4" ht="12.75" x14ac:dyDescent="0.2">
      <c r="C72" s="8"/>
    </row>
    <row r="73" spans="1:4" ht="12.75" x14ac:dyDescent="0.2">
      <c r="C73" s="8"/>
    </row>
    <row r="74" spans="1:4" ht="25.5" x14ac:dyDescent="0.2">
      <c r="A74" s="64" t="s">
        <v>82</v>
      </c>
      <c r="B74" s="64" t="s">
        <v>83</v>
      </c>
      <c r="C74" s="64" t="s">
        <v>84</v>
      </c>
      <c r="D74" s="71" t="s">
        <v>85</v>
      </c>
    </row>
    <row r="75" spans="1:4" ht="12.75" x14ac:dyDescent="0.2">
      <c r="B75" s="69" t="s">
        <v>86</v>
      </c>
      <c r="C75" s="48">
        <v>1000</v>
      </c>
      <c r="D75" s="48" t="s">
        <v>86</v>
      </c>
    </row>
    <row r="76" spans="1:4" ht="12.75" x14ac:dyDescent="0.2">
      <c r="B76" s="69" t="s">
        <v>86</v>
      </c>
      <c r="C76" s="8">
        <f>C75</f>
        <v>1000</v>
      </c>
      <c r="D76" s="69" t="s">
        <v>86</v>
      </c>
    </row>
    <row r="77" spans="1:4" ht="12.75" x14ac:dyDescent="0.2">
      <c r="C77" s="8"/>
      <c r="D77" s="8"/>
    </row>
    <row r="78" spans="1:4" ht="12.75" x14ac:dyDescent="0.2">
      <c r="C78" s="8"/>
      <c r="D78" s="8"/>
    </row>
    <row r="79" spans="1:4" ht="12.75" x14ac:dyDescent="0.2">
      <c r="C79" s="8"/>
      <c r="D79" s="8"/>
    </row>
    <row r="80" spans="1:4" ht="12.75" x14ac:dyDescent="0.2">
      <c r="C80" s="8"/>
      <c r="D80" s="8"/>
    </row>
    <row r="81" spans="3:4" ht="12.75" x14ac:dyDescent="0.2">
      <c r="C81" s="8"/>
      <c r="D81" s="8"/>
    </row>
    <row r="82" spans="3:4" ht="12.75" x14ac:dyDescent="0.2">
      <c r="C82" s="8"/>
      <c r="D82" s="8"/>
    </row>
    <row r="83" spans="3:4" ht="12.75" x14ac:dyDescent="0.2">
      <c r="C83" s="8"/>
      <c r="D83" s="8"/>
    </row>
    <row r="84" spans="3:4" ht="12.75" x14ac:dyDescent="0.2">
      <c r="C84" s="8"/>
      <c r="D84" s="8"/>
    </row>
    <row r="85" spans="3:4" ht="12.75" x14ac:dyDescent="0.2">
      <c r="C85" s="8"/>
      <c r="D85" s="8"/>
    </row>
    <row r="86" spans="3:4" ht="12.75" x14ac:dyDescent="0.2">
      <c r="C86" s="8"/>
      <c r="D86" s="8"/>
    </row>
    <row r="87" spans="3:4" ht="12.75" x14ac:dyDescent="0.2">
      <c r="C87" s="8"/>
      <c r="D87" s="8"/>
    </row>
    <row r="88" spans="3:4" ht="12.75" x14ac:dyDescent="0.2">
      <c r="C88" s="8"/>
      <c r="D88" s="8"/>
    </row>
    <row r="89" spans="3:4" ht="12.75" x14ac:dyDescent="0.2">
      <c r="C89" s="8"/>
      <c r="D89" s="8"/>
    </row>
    <row r="90" spans="3:4" ht="12.75" x14ac:dyDescent="0.2">
      <c r="C90" s="8"/>
      <c r="D90" s="8"/>
    </row>
    <row r="91" spans="3:4" ht="12.75" x14ac:dyDescent="0.2">
      <c r="C91" s="8"/>
      <c r="D91" s="8"/>
    </row>
    <row r="92" spans="3:4" ht="12.75" x14ac:dyDescent="0.2">
      <c r="C92" s="8"/>
      <c r="D92" s="8"/>
    </row>
    <row r="93" spans="3:4" ht="12.75" x14ac:dyDescent="0.2">
      <c r="C93" s="8"/>
      <c r="D93" s="8"/>
    </row>
    <row r="94" spans="3:4" ht="12.75" x14ac:dyDescent="0.2">
      <c r="C94" s="8"/>
      <c r="D94" s="8"/>
    </row>
    <row r="95" spans="3:4" ht="12.75" x14ac:dyDescent="0.2">
      <c r="C95" s="8"/>
      <c r="D95" s="8"/>
    </row>
    <row r="96" spans="3:4" ht="12.75" x14ac:dyDescent="0.2">
      <c r="C96" s="8"/>
      <c r="D96" s="8"/>
    </row>
    <row r="97" spans="3:4" ht="12.75" x14ac:dyDescent="0.2">
      <c r="C97" s="8"/>
      <c r="D97" s="8"/>
    </row>
    <row r="98" spans="3:4" ht="12.75" x14ac:dyDescent="0.2">
      <c r="C98" s="8"/>
      <c r="D98" s="8"/>
    </row>
    <row r="99" spans="3:4" ht="12.75" x14ac:dyDescent="0.2">
      <c r="C99" s="8"/>
      <c r="D99" s="8"/>
    </row>
    <row r="100" spans="3:4" ht="12.75" x14ac:dyDescent="0.2">
      <c r="C100" s="8"/>
      <c r="D100" s="8"/>
    </row>
    <row r="101" spans="3:4" ht="12.75" x14ac:dyDescent="0.2">
      <c r="C101" s="8"/>
      <c r="D101" s="8"/>
    </row>
    <row r="102" spans="3:4" ht="12.75" x14ac:dyDescent="0.2">
      <c r="C102" s="8"/>
      <c r="D102" s="8"/>
    </row>
    <row r="103" spans="3:4" ht="12.75" x14ac:dyDescent="0.2">
      <c r="C103" s="8"/>
      <c r="D103" s="8"/>
    </row>
    <row r="104" spans="3:4" ht="12.75" x14ac:dyDescent="0.2">
      <c r="C104" s="8"/>
      <c r="D104" s="8"/>
    </row>
    <row r="105" spans="3:4" ht="12.75" x14ac:dyDescent="0.2">
      <c r="D105" s="8"/>
    </row>
    <row r="106" spans="3:4" ht="12.75" x14ac:dyDescent="0.2">
      <c r="C106" s="8"/>
      <c r="D106" s="8"/>
    </row>
    <row r="107" spans="3:4" ht="12.75" x14ac:dyDescent="0.2">
      <c r="C107" s="8"/>
      <c r="D107" s="8"/>
    </row>
    <row r="108" spans="3:4" ht="12.75" x14ac:dyDescent="0.2">
      <c r="C108" s="8"/>
    </row>
    <row r="109" spans="3:4" ht="12.75" x14ac:dyDescent="0.2">
      <c r="C109" s="8"/>
      <c r="D109" s="8"/>
    </row>
    <row r="110" spans="3:4" ht="12.75" x14ac:dyDescent="0.2">
      <c r="C110" s="8"/>
      <c r="D110" s="8"/>
    </row>
    <row r="111" spans="3:4" ht="12.75" x14ac:dyDescent="0.2">
      <c r="C111" s="8"/>
      <c r="D111" s="8"/>
    </row>
    <row r="112" spans="3:4" ht="12.75" x14ac:dyDescent="0.2">
      <c r="C112" s="8"/>
      <c r="D112" s="8"/>
    </row>
    <row r="113" spans="3:4" ht="12.75" x14ac:dyDescent="0.2">
      <c r="C113" s="8"/>
      <c r="D113" s="8"/>
    </row>
    <row r="114" spans="3:4" ht="12.75" x14ac:dyDescent="0.2">
      <c r="C114" s="8"/>
      <c r="D114" s="8"/>
    </row>
    <row r="115" spans="3:4" ht="12.75" x14ac:dyDescent="0.2">
      <c r="C115" s="8"/>
      <c r="D115" s="8"/>
    </row>
    <row r="116" spans="3:4" ht="12.75" x14ac:dyDescent="0.2">
      <c r="C116" s="8"/>
      <c r="D116" s="8"/>
    </row>
    <row r="117" spans="3:4" ht="12.75" x14ac:dyDescent="0.2">
      <c r="C117" s="8"/>
      <c r="D117" s="8"/>
    </row>
    <row r="118" spans="3:4" ht="12.75" x14ac:dyDescent="0.2">
      <c r="C118" s="8"/>
      <c r="D118" s="8"/>
    </row>
    <row r="119" spans="3:4" ht="12.75" x14ac:dyDescent="0.2">
      <c r="C119" s="8"/>
      <c r="D119" s="8"/>
    </row>
    <row r="120" spans="3:4" ht="12.75" x14ac:dyDescent="0.2">
      <c r="C120" s="8"/>
      <c r="D120" s="8"/>
    </row>
    <row r="121" spans="3:4" ht="12.75" x14ac:dyDescent="0.2">
      <c r="C121" s="8"/>
      <c r="D121" s="8"/>
    </row>
  </sheetData>
  <conditionalFormatting sqref="C75">
    <cfRule type="cellIs" dxfId="100" priority="1" operator="lessThan">
      <formula>0</formula>
    </cfRule>
  </conditionalFormatting>
  <conditionalFormatting sqref="C77:C121">
    <cfRule type="cellIs" dxfId="99" priority="2" operator="lessThan">
      <formula>0</formula>
    </cfRule>
  </conditionalFormatting>
  <conditionalFormatting sqref="B3:D6">
    <cfRule type="cellIs" dxfId="98" priority="3" operator="lessThan">
      <formula>0</formula>
    </cfRule>
  </conditionalFormatting>
  <conditionalFormatting sqref="B10:D22">
    <cfRule type="cellIs" dxfId="97" priority="4" operator="lessThan">
      <formula>0</formula>
    </cfRule>
  </conditionalFormatting>
  <conditionalFormatting sqref="B25:D31">
    <cfRule type="cellIs" dxfId="96" priority="5" operator="lessThan">
      <formula>0</formula>
    </cfRule>
  </conditionalFormatting>
  <conditionalFormatting sqref="B34:D38">
    <cfRule type="cellIs" dxfId="95" priority="6" operator="lessThan">
      <formula>0</formula>
    </cfRule>
  </conditionalFormatting>
  <conditionalFormatting sqref="B41:D45">
    <cfRule type="cellIs" dxfId="94" priority="7" operator="lessThan">
      <formula>0</formula>
    </cfRule>
  </conditionalFormatting>
  <conditionalFormatting sqref="B48:D55">
    <cfRule type="cellIs" dxfId="93" priority="8" operator="lessThan">
      <formula>0</formula>
    </cfRule>
  </conditionalFormatting>
  <conditionalFormatting sqref="B58:D70">
    <cfRule type="cellIs" dxfId="92" priority="9" operator="lessThan">
      <formula>0</formula>
    </cfRule>
  </conditionalFormatting>
  <conditionalFormatting sqref="G2">
    <cfRule type="cellIs" dxfId="91" priority="10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8" topLeftCell="A9" activePane="bottomLeft" state="frozen"/>
      <selection pane="bottomLeft" activeCell="B10" sqref="B10"/>
    </sheetView>
  </sheetViews>
  <sheetFormatPr defaultColWidth="17.28515625" defaultRowHeight="15.75" customHeight="1" x14ac:dyDescent="0.2"/>
  <cols>
    <col min="1" max="1" width="28.140625" customWidth="1"/>
    <col min="2" max="2" width="26.85546875" customWidth="1"/>
    <col min="4" max="4" width="28.140625" customWidth="1"/>
  </cols>
  <sheetData>
    <row r="1" spans="1:10" ht="12.75" x14ac:dyDescent="0.2">
      <c r="A1" s="31" t="s">
        <v>90</v>
      </c>
      <c r="B1" s="31">
        <v>2012</v>
      </c>
      <c r="C1" s="32">
        <v>41030</v>
      </c>
      <c r="D1" s="33"/>
      <c r="E1" s="34"/>
      <c r="F1" s="35" t="s">
        <v>67</v>
      </c>
      <c r="G1" s="36" t="s">
        <v>68</v>
      </c>
      <c r="H1" s="36" t="s">
        <v>69</v>
      </c>
      <c r="I1" s="37" t="s">
        <v>70</v>
      </c>
      <c r="J1" s="38"/>
    </row>
    <row r="2" spans="1:10" ht="12.75" x14ac:dyDescent="0.2">
      <c r="A2" s="39"/>
      <c r="B2" s="40" t="s">
        <v>71</v>
      </c>
      <c r="C2" s="41" t="s">
        <v>72</v>
      </c>
      <c r="D2" s="42"/>
      <c r="E2" s="43" t="s">
        <v>73</v>
      </c>
      <c r="F2" s="74">
        <f>April!I2</f>
        <v>2000</v>
      </c>
      <c r="G2" s="45">
        <v>0</v>
      </c>
      <c r="H2" s="45">
        <v>0</v>
      </c>
      <c r="I2" s="46">
        <f t="shared" ref="I2:I5" si="0">F2+G2-H2</f>
        <v>2000</v>
      </c>
      <c r="J2" s="38"/>
    </row>
    <row r="3" spans="1:10" ht="12.75" x14ac:dyDescent="0.2">
      <c r="A3" s="47" t="s">
        <v>67</v>
      </c>
      <c r="B3" s="8">
        <f>April!B6</f>
        <v>8500</v>
      </c>
      <c r="C3" s="49">
        <f t="shared" ref="C3:C4" si="1">B3</f>
        <v>8500</v>
      </c>
      <c r="D3" s="50"/>
      <c r="E3" s="51" t="s">
        <v>74</v>
      </c>
      <c r="F3" s="68">
        <f>April!I3</f>
        <v>5</v>
      </c>
      <c r="G3" s="48">
        <v>0</v>
      </c>
      <c r="H3" s="48">
        <v>0</v>
      </c>
      <c r="I3" s="49">
        <f t="shared" si="0"/>
        <v>5</v>
      </c>
      <c r="J3" s="38"/>
    </row>
    <row r="4" spans="1:10" ht="12.75" x14ac:dyDescent="0.2">
      <c r="A4" s="35" t="s">
        <v>75</v>
      </c>
      <c r="B4" s="8">
        <f>SUMIF($C$75:$C$121,"&gt;0",$C$75:$C$121)</f>
        <v>2000</v>
      </c>
      <c r="C4" s="49">
        <f t="shared" si="1"/>
        <v>2000</v>
      </c>
      <c r="D4" s="50"/>
      <c r="E4" s="51" t="s">
        <v>76</v>
      </c>
      <c r="F4" s="68">
        <f>April!I4</f>
        <v>0</v>
      </c>
      <c r="G4" s="48">
        <v>0</v>
      </c>
      <c r="H4" s="48">
        <v>0</v>
      </c>
      <c r="I4" s="49">
        <f t="shared" si="0"/>
        <v>0</v>
      </c>
      <c r="J4" s="38"/>
    </row>
    <row r="5" spans="1:10" ht="12.75" x14ac:dyDescent="0.2">
      <c r="A5" s="35" t="s">
        <v>77</v>
      </c>
      <c r="B5" s="53">
        <f>SUMIF($C$75:$C$121,"&lt;0",$C$75:$C$121)</f>
        <v>0</v>
      </c>
      <c r="C5" s="54">
        <f>-1*(C22+C31+C38+C45+C55+C70)</f>
        <v>-1723.7266666666667</v>
      </c>
      <c r="D5" s="55">
        <f t="shared" ref="D5:D6" si="2">B5-C5</f>
        <v>1723.7266666666667</v>
      </c>
      <c r="E5" s="56" t="s">
        <v>78</v>
      </c>
      <c r="F5" s="75">
        <f>April!I5</f>
        <v>0</v>
      </c>
      <c r="G5" s="58">
        <v>0</v>
      </c>
      <c r="H5" s="58">
        <v>0</v>
      </c>
      <c r="I5" s="54">
        <f t="shared" si="0"/>
        <v>0</v>
      </c>
      <c r="J5" s="38"/>
    </row>
    <row r="6" spans="1:10" ht="12.75" x14ac:dyDescent="0.2">
      <c r="A6" s="35" t="s">
        <v>79</v>
      </c>
      <c r="B6" s="59">
        <f t="shared" ref="B6:C6" si="3">B3+B4+B5</f>
        <v>10500</v>
      </c>
      <c r="C6" s="60">
        <f t="shared" si="3"/>
        <v>8776.2733333333326</v>
      </c>
      <c r="D6" s="61">
        <f t="shared" si="2"/>
        <v>1723.7266666666674</v>
      </c>
      <c r="E6" s="30"/>
      <c r="F6" s="30"/>
      <c r="G6" s="30"/>
      <c r="H6" s="30"/>
      <c r="I6" s="30"/>
    </row>
    <row r="7" spans="1:10" ht="12.75" x14ac:dyDescent="0.2">
      <c r="A7" s="30"/>
      <c r="B7" s="30"/>
      <c r="C7" s="62"/>
    </row>
    <row r="8" spans="1:10" ht="1.5" customHeight="1" x14ac:dyDescent="0.2">
      <c r="A8" s="63"/>
      <c r="B8" s="64" t="s">
        <v>71</v>
      </c>
      <c r="C8" s="64" t="s">
        <v>72</v>
      </c>
      <c r="D8" s="64" t="s">
        <v>80</v>
      </c>
    </row>
    <row r="9" spans="1:10" ht="12.75" x14ac:dyDescent="0.2">
      <c r="A9" s="6" t="s">
        <v>6</v>
      </c>
      <c r="B9" s="65"/>
      <c r="C9" s="66"/>
      <c r="D9" s="67"/>
    </row>
    <row r="10" spans="1:10" ht="12.75" x14ac:dyDescent="0.2">
      <c r="A10" s="9" t="s">
        <v>7</v>
      </c>
      <c r="B10" s="68">
        <f t="shared" ref="B10:B21" si="4">SUMIF($D$75:$D$121,A10,$C$75:$C$121)*-1</f>
        <v>0</v>
      </c>
      <c r="C10" s="8">
        <f>'Fixed and Estimated Expenses'!F3</f>
        <v>800</v>
      </c>
      <c r="D10" s="8">
        <f t="shared" ref="D10:D22" si="5">C10-B10</f>
        <v>800</v>
      </c>
      <c r="E10" s="69" t="s">
        <v>81</v>
      </c>
    </row>
    <row r="11" spans="1:10" ht="12.75" x14ac:dyDescent="0.2">
      <c r="A11" s="12" t="s">
        <v>10</v>
      </c>
      <c r="B11" s="68">
        <f t="shared" si="4"/>
        <v>0</v>
      </c>
      <c r="C11" s="8">
        <f>'Fixed and Estimated Expenses'!F4</f>
        <v>114.5</v>
      </c>
      <c r="D11" s="8">
        <f t="shared" si="5"/>
        <v>114.5</v>
      </c>
    </row>
    <row r="12" spans="1:10" ht="12.75" x14ac:dyDescent="0.2">
      <c r="A12" s="12" t="s">
        <v>11</v>
      </c>
      <c r="B12" s="68">
        <f t="shared" si="4"/>
        <v>0</v>
      </c>
      <c r="C12" s="8">
        <f>'Fixed and Estimated Expenses'!F5</f>
        <v>41.666666666666664</v>
      </c>
      <c r="D12" s="8">
        <f t="shared" si="5"/>
        <v>41.666666666666664</v>
      </c>
    </row>
    <row r="13" spans="1:10" ht="12.75" x14ac:dyDescent="0.2">
      <c r="A13" s="12" t="s">
        <v>12</v>
      </c>
      <c r="B13" s="68">
        <f t="shared" si="4"/>
        <v>0</v>
      </c>
      <c r="C13" s="8">
        <f>'Fixed and Estimated Expenses'!F6</f>
        <v>23.560000000000002</v>
      </c>
      <c r="D13" s="8">
        <f t="shared" si="5"/>
        <v>23.560000000000002</v>
      </c>
    </row>
    <row r="14" spans="1:10" ht="12.75" x14ac:dyDescent="0.2">
      <c r="A14" s="12" t="s">
        <v>13</v>
      </c>
      <c r="B14" s="68">
        <f t="shared" si="4"/>
        <v>0</v>
      </c>
      <c r="C14" s="8">
        <f>'Fixed and Estimated Expenses'!F7</f>
        <v>24.333333333333332</v>
      </c>
      <c r="D14" s="8">
        <f t="shared" si="5"/>
        <v>24.333333333333332</v>
      </c>
    </row>
    <row r="15" spans="1:10" ht="12.75" x14ac:dyDescent="0.2">
      <c r="A15" s="12" t="s">
        <v>14</v>
      </c>
      <c r="B15" s="68">
        <f t="shared" si="4"/>
        <v>0</v>
      </c>
      <c r="C15" s="8">
        <f>'Fixed and Estimated Expenses'!F8</f>
        <v>13.333333333333334</v>
      </c>
      <c r="D15" s="8">
        <f t="shared" si="5"/>
        <v>13.333333333333334</v>
      </c>
    </row>
    <row r="16" spans="1:10" ht="12.75" x14ac:dyDescent="0.2">
      <c r="A16" s="12" t="s">
        <v>15</v>
      </c>
      <c r="B16" s="68">
        <f t="shared" si="4"/>
        <v>0</v>
      </c>
      <c r="C16" s="8">
        <f>'Fixed and Estimated Expenses'!F9</f>
        <v>45</v>
      </c>
      <c r="D16" s="8">
        <f t="shared" si="5"/>
        <v>45</v>
      </c>
    </row>
    <row r="17" spans="1:4" ht="12.75" x14ac:dyDescent="0.2">
      <c r="A17" s="12" t="s">
        <v>16</v>
      </c>
      <c r="B17" s="68">
        <f t="shared" si="4"/>
        <v>0</v>
      </c>
      <c r="C17" s="8">
        <f>'Fixed and Estimated Expenses'!F10</f>
        <v>0</v>
      </c>
      <c r="D17" s="8">
        <f t="shared" si="5"/>
        <v>0</v>
      </c>
    </row>
    <row r="18" spans="1:4" ht="12.75" x14ac:dyDescent="0.2">
      <c r="A18" s="12" t="s">
        <v>17</v>
      </c>
      <c r="B18" s="68">
        <f t="shared" si="4"/>
        <v>0</v>
      </c>
      <c r="C18" s="8">
        <f>'Fixed and Estimated Expenses'!F11</f>
        <v>0</v>
      </c>
      <c r="D18" s="8">
        <f t="shared" si="5"/>
        <v>0</v>
      </c>
    </row>
    <row r="19" spans="1:4" ht="12.75" x14ac:dyDescent="0.2">
      <c r="A19" s="12" t="s">
        <v>18</v>
      </c>
      <c r="B19" s="68">
        <f t="shared" si="4"/>
        <v>0</v>
      </c>
      <c r="C19" s="8">
        <f>'Fixed and Estimated Expenses'!F12</f>
        <v>0</v>
      </c>
      <c r="D19" s="8">
        <f t="shared" si="5"/>
        <v>0</v>
      </c>
    </row>
    <row r="20" spans="1:4" ht="12.75" x14ac:dyDescent="0.2">
      <c r="A20" s="12" t="s">
        <v>19</v>
      </c>
      <c r="B20" s="68">
        <f t="shared" si="4"/>
        <v>0</v>
      </c>
      <c r="C20" s="8">
        <f>'Fixed and Estimated Expenses'!F13</f>
        <v>0</v>
      </c>
      <c r="D20" s="8">
        <f t="shared" si="5"/>
        <v>0</v>
      </c>
    </row>
    <row r="21" spans="1:4" ht="12.75" x14ac:dyDescent="0.2">
      <c r="A21" s="13" t="s">
        <v>20</v>
      </c>
      <c r="B21" s="68">
        <f t="shared" si="4"/>
        <v>0</v>
      </c>
      <c r="C21" s="8">
        <f>'Fixed and Estimated Expenses'!F14</f>
        <v>0</v>
      </c>
      <c r="D21" s="8">
        <f t="shared" si="5"/>
        <v>0</v>
      </c>
    </row>
    <row r="22" spans="1:4" ht="12.75" x14ac:dyDescent="0.2">
      <c r="A22" s="14" t="s">
        <v>21</v>
      </c>
      <c r="B22" s="68">
        <f t="shared" ref="B22:C22" si="6">SUM(B10:B21)</f>
        <v>0</v>
      </c>
      <c r="C22" s="8">
        <f t="shared" si="6"/>
        <v>1062.3933333333334</v>
      </c>
      <c r="D22" s="8">
        <f t="shared" si="5"/>
        <v>1062.3933333333334</v>
      </c>
    </row>
    <row r="23" spans="1:4" ht="12.75" x14ac:dyDescent="0.2">
      <c r="A23" s="17"/>
      <c r="C23" s="8"/>
    </row>
    <row r="24" spans="1:4" ht="12.75" x14ac:dyDescent="0.2">
      <c r="A24" s="19" t="s">
        <v>22</v>
      </c>
      <c r="B24" s="65"/>
      <c r="C24" s="66"/>
      <c r="D24" s="67"/>
    </row>
    <row r="25" spans="1:4" ht="12.75" x14ac:dyDescent="0.2">
      <c r="A25" s="12" t="s">
        <v>23</v>
      </c>
      <c r="B25" s="68">
        <f t="shared" ref="B25:B30" si="7">SUMIF($D$75:$D$121,A25,$C$75:$C$121)*-1</f>
        <v>0</v>
      </c>
      <c r="C25" s="8">
        <f>'Fixed and Estimated Expenses'!F18</f>
        <v>0</v>
      </c>
      <c r="D25" s="8">
        <f t="shared" ref="D25:D31" si="8">C25-B25</f>
        <v>0</v>
      </c>
    </row>
    <row r="26" spans="1:4" ht="12.75" x14ac:dyDescent="0.2">
      <c r="A26" s="12" t="s">
        <v>24</v>
      </c>
      <c r="B26" s="68">
        <f t="shared" si="7"/>
        <v>0</v>
      </c>
      <c r="C26" s="8">
        <f>'Fixed and Estimated Expenses'!F19</f>
        <v>0</v>
      </c>
      <c r="D26" s="8">
        <f t="shared" si="8"/>
        <v>0</v>
      </c>
    </row>
    <row r="27" spans="1:4" ht="12.75" x14ac:dyDescent="0.2">
      <c r="A27" s="12" t="s">
        <v>25</v>
      </c>
      <c r="B27" s="68">
        <f t="shared" si="7"/>
        <v>0</v>
      </c>
      <c r="C27" s="8">
        <f>'Fixed and Estimated Expenses'!F20</f>
        <v>200</v>
      </c>
      <c r="D27" s="8">
        <f t="shared" si="8"/>
        <v>200</v>
      </c>
    </row>
    <row r="28" spans="1:4" ht="12.75" x14ac:dyDescent="0.2">
      <c r="A28" s="12" t="s">
        <v>26</v>
      </c>
      <c r="B28" s="68">
        <f t="shared" si="7"/>
        <v>0</v>
      </c>
      <c r="C28" s="8">
        <f>'Fixed and Estimated Expenses'!F21</f>
        <v>33.333333333333336</v>
      </c>
      <c r="D28" s="8">
        <f t="shared" si="8"/>
        <v>33.333333333333336</v>
      </c>
    </row>
    <row r="29" spans="1:4" ht="12.75" x14ac:dyDescent="0.2">
      <c r="A29" s="12" t="s">
        <v>27</v>
      </c>
      <c r="B29" s="68">
        <f t="shared" si="7"/>
        <v>0</v>
      </c>
      <c r="C29" s="8">
        <f>'Fixed and Estimated Expenses'!F22</f>
        <v>0</v>
      </c>
      <c r="D29" s="8">
        <f t="shared" si="8"/>
        <v>0</v>
      </c>
    </row>
    <row r="30" spans="1:4" ht="12.75" x14ac:dyDescent="0.2">
      <c r="A30" s="13" t="s">
        <v>28</v>
      </c>
      <c r="B30" s="68">
        <f t="shared" si="7"/>
        <v>0</v>
      </c>
      <c r="C30" s="8">
        <f>'Fixed and Estimated Expenses'!F23</f>
        <v>0</v>
      </c>
      <c r="D30" s="8">
        <f t="shared" si="8"/>
        <v>0</v>
      </c>
    </row>
    <row r="31" spans="1:4" ht="12.75" x14ac:dyDescent="0.2">
      <c r="A31" s="20" t="s">
        <v>29</v>
      </c>
      <c r="B31" s="68">
        <f t="shared" ref="B31:C31" si="9">SUM(B25:B30)</f>
        <v>0</v>
      </c>
      <c r="C31" s="8">
        <f t="shared" si="9"/>
        <v>233.33333333333334</v>
      </c>
      <c r="D31" s="8">
        <f t="shared" si="8"/>
        <v>233.33333333333334</v>
      </c>
    </row>
    <row r="32" spans="1:4" ht="12.75" x14ac:dyDescent="0.2">
      <c r="A32" s="17"/>
      <c r="C32" s="8"/>
    </row>
    <row r="33" spans="1:4" ht="12.75" x14ac:dyDescent="0.2">
      <c r="A33" s="6" t="s">
        <v>30</v>
      </c>
      <c r="B33" s="70"/>
      <c r="C33" s="66"/>
      <c r="D33" s="67"/>
    </row>
    <row r="34" spans="1:4" ht="12.75" x14ac:dyDescent="0.2">
      <c r="A34" s="9" t="s">
        <v>31</v>
      </c>
      <c r="B34" s="68">
        <f t="shared" ref="B34:B37" si="10">SUMIF($D$75:$D$121,A34,$C$75:$C$121)*-1</f>
        <v>0</v>
      </c>
      <c r="C34" s="8">
        <f>'Fixed and Estimated Expenses'!F27</f>
        <v>0</v>
      </c>
      <c r="D34" s="8">
        <f t="shared" ref="D34:D38" si="11">C34-B34</f>
        <v>0</v>
      </c>
    </row>
    <row r="35" spans="1:4" ht="12.75" x14ac:dyDescent="0.2">
      <c r="A35" s="12" t="s">
        <v>32</v>
      </c>
      <c r="B35" s="68">
        <f t="shared" si="10"/>
        <v>0</v>
      </c>
      <c r="C35" s="8">
        <f>'Fixed and Estimated Expenses'!F28</f>
        <v>0</v>
      </c>
      <c r="D35" s="8">
        <f t="shared" si="11"/>
        <v>0</v>
      </c>
    </row>
    <row r="36" spans="1:4" ht="12.75" x14ac:dyDescent="0.2">
      <c r="A36" s="12" t="s">
        <v>33</v>
      </c>
      <c r="B36" s="68">
        <f t="shared" si="10"/>
        <v>0</v>
      </c>
      <c r="C36" s="8">
        <f>'Fixed and Estimated Expenses'!F29</f>
        <v>20</v>
      </c>
      <c r="D36" s="8">
        <f t="shared" si="11"/>
        <v>20</v>
      </c>
    </row>
    <row r="37" spans="1:4" ht="12.75" x14ac:dyDescent="0.2">
      <c r="A37" s="13" t="s">
        <v>34</v>
      </c>
      <c r="B37" s="68">
        <f t="shared" si="10"/>
        <v>0</v>
      </c>
      <c r="C37" s="8">
        <f>'Fixed and Estimated Expenses'!F30</f>
        <v>0</v>
      </c>
      <c r="D37" s="8">
        <f t="shared" si="11"/>
        <v>0</v>
      </c>
    </row>
    <row r="38" spans="1:4" ht="12.75" x14ac:dyDescent="0.2">
      <c r="A38" s="22" t="s">
        <v>35</v>
      </c>
      <c r="B38" s="68">
        <f t="shared" ref="B38:C38" si="12">SUM(B34:B37)</f>
        <v>0</v>
      </c>
      <c r="C38" s="8">
        <f t="shared" si="12"/>
        <v>20</v>
      </c>
      <c r="D38" s="8">
        <f t="shared" si="11"/>
        <v>20</v>
      </c>
    </row>
    <row r="39" spans="1:4" ht="12.75" x14ac:dyDescent="0.2">
      <c r="A39" s="17"/>
      <c r="C39" s="8"/>
    </row>
    <row r="40" spans="1:4" ht="12.75" x14ac:dyDescent="0.2">
      <c r="A40" s="6" t="s">
        <v>36</v>
      </c>
      <c r="B40" s="70"/>
      <c r="C40" s="66"/>
      <c r="D40" s="67"/>
    </row>
    <row r="41" spans="1:4" ht="12.75" x14ac:dyDescent="0.2">
      <c r="A41" s="9" t="s">
        <v>37</v>
      </c>
      <c r="B41" s="68">
        <f t="shared" ref="B41:B44" si="13">SUMIF($D$75:$D$121,A41,$C$75:$C$121)*-1</f>
        <v>0</v>
      </c>
      <c r="C41" s="8">
        <f>'Fixed and Estimated Expenses'!F34</f>
        <v>16.666666666666668</v>
      </c>
      <c r="D41" s="8">
        <f t="shared" ref="D41:D45" si="14">C41-B41</f>
        <v>16.666666666666668</v>
      </c>
    </row>
    <row r="42" spans="1:4" ht="12.75" x14ac:dyDescent="0.2">
      <c r="A42" s="12" t="s">
        <v>38</v>
      </c>
      <c r="B42" s="68">
        <f t="shared" si="13"/>
        <v>0</v>
      </c>
      <c r="C42" s="8">
        <f>'Fixed and Estimated Expenses'!F35</f>
        <v>0</v>
      </c>
      <c r="D42" s="8">
        <f t="shared" si="14"/>
        <v>0</v>
      </c>
    </row>
    <row r="43" spans="1:4" ht="12.75" x14ac:dyDescent="0.2">
      <c r="A43" s="12" t="s">
        <v>39</v>
      </c>
      <c r="B43" s="68">
        <f t="shared" si="13"/>
        <v>0</v>
      </c>
      <c r="C43" s="8">
        <f>'Fixed and Estimated Expenses'!F36</f>
        <v>0</v>
      </c>
      <c r="D43" s="8">
        <f t="shared" si="14"/>
        <v>0</v>
      </c>
    </row>
    <row r="44" spans="1:4" ht="12.75" x14ac:dyDescent="0.2">
      <c r="A44" s="13" t="s">
        <v>40</v>
      </c>
      <c r="B44" s="68">
        <f t="shared" si="13"/>
        <v>0</v>
      </c>
      <c r="C44" s="8">
        <f>'Fixed and Estimated Expenses'!F37</f>
        <v>0</v>
      </c>
      <c r="D44" s="8">
        <f t="shared" si="14"/>
        <v>0</v>
      </c>
    </row>
    <row r="45" spans="1:4" ht="12.75" x14ac:dyDescent="0.2">
      <c r="A45" s="24" t="s">
        <v>41</v>
      </c>
      <c r="B45" s="68">
        <f t="shared" ref="B45:C45" si="15">SUM(B41:B44)</f>
        <v>0</v>
      </c>
      <c r="C45" s="8">
        <f t="shared" si="15"/>
        <v>16.666666666666668</v>
      </c>
      <c r="D45" s="8">
        <f t="shared" si="14"/>
        <v>16.666666666666668</v>
      </c>
    </row>
    <row r="46" spans="1:4" ht="12.75" x14ac:dyDescent="0.2">
      <c r="A46" s="17"/>
      <c r="C46" s="8"/>
    </row>
    <row r="47" spans="1:4" ht="12.75" x14ac:dyDescent="0.2">
      <c r="A47" s="6" t="s">
        <v>42</v>
      </c>
      <c r="B47" s="70"/>
      <c r="C47" s="66"/>
      <c r="D47" s="67"/>
    </row>
    <row r="48" spans="1:4" ht="12.75" x14ac:dyDescent="0.2">
      <c r="A48" s="9" t="s">
        <v>43</v>
      </c>
      <c r="B48" s="68">
        <f t="shared" ref="B48:B54" si="16">SUMIF($D$75:$D$121,A48,$C$75:$C$121)*-1</f>
        <v>0</v>
      </c>
      <c r="C48" s="8">
        <f>'Fixed and Estimated Expenses'!F41</f>
        <v>200</v>
      </c>
      <c r="D48" s="8">
        <f t="shared" ref="D48:D55" si="17">C48-B48</f>
        <v>200</v>
      </c>
    </row>
    <row r="49" spans="1:4" ht="12.75" x14ac:dyDescent="0.2">
      <c r="A49" s="12" t="s">
        <v>44</v>
      </c>
      <c r="B49" s="68">
        <f t="shared" si="16"/>
        <v>0</v>
      </c>
      <c r="C49" s="8">
        <f>'Fixed and Estimated Expenses'!F42</f>
        <v>10</v>
      </c>
      <c r="D49" s="8">
        <f t="shared" si="17"/>
        <v>10</v>
      </c>
    </row>
    <row r="50" spans="1:4" ht="12.75" x14ac:dyDescent="0.2">
      <c r="A50" s="12" t="s">
        <v>45</v>
      </c>
      <c r="B50" s="68">
        <f t="shared" si="16"/>
        <v>0</v>
      </c>
      <c r="C50" s="8">
        <f>'Fixed and Estimated Expenses'!F43</f>
        <v>20</v>
      </c>
      <c r="D50" s="8">
        <f t="shared" si="17"/>
        <v>20</v>
      </c>
    </row>
    <row r="51" spans="1:4" ht="12.75" x14ac:dyDescent="0.2">
      <c r="A51" s="12" t="s">
        <v>46</v>
      </c>
      <c r="B51" s="68">
        <f t="shared" si="16"/>
        <v>0</v>
      </c>
      <c r="C51" s="8">
        <f>'Fixed and Estimated Expenses'!F44</f>
        <v>10</v>
      </c>
      <c r="D51" s="8">
        <f t="shared" si="17"/>
        <v>10</v>
      </c>
    </row>
    <row r="52" spans="1:4" ht="12.75" x14ac:dyDescent="0.2">
      <c r="A52" s="12" t="s">
        <v>47</v>
      </c>
      <c r="B52" s="68">
        <f t="shared" si="16"/>
        <v>0</v>
      </c>
      <c r="C52" s="8">
        <f>'Fixed and Estimated Expenses'!F45</f>
        <v>0</v>
      </c>
      <c r="D52" s="8">
        <f t="shared" si="17"/>
        <v>0</v>
      </c>
    </row>
    <row r="53" spans="1:4" ht="12.75" x14ac:dyDescent="0.2">
      <c r="A53" s="12" t="s">
        <v>48</v>
      </c>
      <c r="B53" s="68">
        <f t="shared" si="16"/>
        <v>0</v>
      </c>
      <c r="C53" s="8">
        <f>'Fixed and Estimated Expenses'!F46</f>
        <v>0</v>
      </c>
      <c r="D53" s="8">
        <f t="shared" si="17"/>
        <v>0</v>
      </c>
    </row>
    <row r="54" spans="1:4" ht="12.75" x14ac:dyDescent="0.2">
      <c r="A54" s="13" t="s">
        <v>49</v>
      </c>
      <c r="B54" s="68">
        <f t="shared" si="16"/>
        <v>0</v>
      </c>
      <c r="C54" s="8">
        <f>'Fixed and Estimated Expenses'!F47</f>
        <v>0</v>
      </c>
      <c r="D54" s="8">
        <f t="shared" si="17"/>
        <v>0</v>
      </c>
    </row>
    <row r="55" spans="1:4" ht="12.75" x14ac:dyDescent="0.2">
      <c r="A55" s="26" t="s">
        <v>50</v>
      </c>
      <c r="B55" s="68">
        <f t="shared" ref="B55:C55" si="18">SUM(B48:B54)</f>
        <v>0</v>
      </c>
      <c r="C55" s="8">
        <f t="shared" si="18"/>
        <v>240</v>
      </c>
      <c r="D55" s="8">
        <f t="shared" si="17"/>
        <v>240</v>
      </c>
    </row>
    <row r="56" spans="1:4" ht="12.75" x14ac:dyDescent="0.2">
      <c r="A56" s="17"/>
      <c r="C56" s="8"/>
    </row>
    <row r="57" spans="1:4" ht="12.75" x14ac:dyDescent="0.2">
      <c r="A57" s="6" t="s">
        <v>51</v>
      </c>
      <c r="B57" s="70"/>
      <c r="C57" s="66"/>
      <c r="D57" s="67"/>
    </row>
    <row r="58" spans="1:4" ht="12.75" x14ac:dyDescent="0.2">
      <c r="A58" s="9" t="s">
        <v>52</v>
      </c>
      <c r="B58" s="68">
        <f t="shared" ref="B58:B69" si="19">SUMIF($D$75:$D$121,A58,$C$75:$C$121)*-1</f>
        <v>0</v>
      </c>
      <c r="C58" s="8">
        <f>'Fixed and Estimated Expenses'!F51</f>
        <v>100</v>
      </c>
      <c r="D58" s="8">
        <f t="shared" ref="D58:D70" si="20">C58-B58</f>
        <v>100</v>
      </c>
    </row>
    <row r="59" spans="1:4" ht="12.75" x14ac:dyDescent="0.2">
      <c r="A59" s="12" t="s">
        <v>53</v>
      </c>
      <c r="B59" s="68">
        <f t="shared" si="19"/>
        <v>0</v>
      </c>
      <c r="C59" s="8">
        <f>'Fixed and Estimated Expenses'!F52</f>
        <v>1.3333333333333333</v>
      </c>
      <c r="D59" s="8">
        <f t="shared" si="20"/>
        <v>1.3333333333333333</v>
      </c>
    </row>
    <row r="60" spans="1:4" ht="12.75" x14ac:dyDescent="0.2">
      <c r="A60" s="12" t="s">
        <v>54</v>
      </c>
      <c r="B60" s="68">
        <f t="shared" si="19"/>
        <v>0</v>
      </c>
      <c r="C60" s="8">
        <f>'Fixed and Estimated Expenses'!F53</f>
        <v>0</v>
      </c>
      <c r="D60" s="8">
        <f t="shared" si="20"/>
        <v>0</v>
      </c>
    </row>
    <row r="61" spans="1:4" ht="12.75" x14ac:dyDescent="0.2">
      <c r="A61" s="12" t="s">
        <v>55</v>
      </c>
      <c r="B61" s="68">
        <f t="shared" si="19"/>
        <v>0</v>
      </c>
      <c r="C61" s="8">
        <f>'Fixed and Estimated Expenses'!F54</f>
        <v>0</v>
      </c>
      <c r="D61" s="8">
        <f t="shared" si="20"/>
        <v>0</v>
      </c>
    </row>
    <row r="62" spans="1:4" ht="12.75" x14ac:dyDescent="0.2">
      <c r="A62" s="12" t="s">
        <v>56</v>
      </c>
      <c r="B62" s="68">
        <f t="shared" si="19"/>
        <v>0</v>
      </c>
      <c r="C62" s="8">
        <f>'Fixed and Estimated Expenses'!F55</f>
        <v>50</v>
      </c>
      <c r="D62" s="8">
        <f t="shared" si="20"/>
        <v>50</v>
      </c>
    </row>
    <row r="63" spans="1:4" ht="12.75" x14ac:dyDescent="0.2">
      <c r="A63" s="12" t="s">
        <v>57</v>
      </c>
      <c r="B63" s="68">
        <f t="shared" si="19"/>
        <v>0</v>
      </c>
      <c r="C63" s="8">
        <f>'Fixed and Estimated Expenses'!F56</f>
        <v>0</v>
      </c>
      <c r="D63" s="8">
        <f t="shared" si="20"/>
        <v>0</v>
      </c>
    </row>
    <row r="64" spans="1:4" ht="12.75" x14ac:dyDescent="0.2">
      <c r="A64" s="12" t="s">
        <v>58</v>
      </c>
      <c r="B64" s="68">
        <f t="shared" si="19"/>
        <v>0</v>
      </c>
      <c r="C64" s="8">
        <f>'Fixed and Estimated Expenses'!F57</f>
        <v>0</v>
      </c>
      <c r="D64" s="8">
        <f t="shared" si="20"/>
        <v>0</v>
      </c>
    </row>
    <row r="65" spans="1:4" ht="12.75" x14ac:dyDescent="0.2">
      <c r="A65" s="12" t="s">
        <v>59</v>
      </c>
      <c r="B65" s="68">
        <f t="shared" si="19"/>
        <v>0</v>
      </c>
      <c r="C65" s="8">
        <f>'Fixed and Estimated Expenses'!F58</f>
        <v>0</v>
      </c>
      <c r="D65" s="8">
        <f t="shared" si="20"/>
        <v>0</v>
      </c>
    </row>
    <row r="66" spans="1:4" ht="12.75" x14ac:dyDescent="0.2">
      <c r="A66" s="12" t="s">
        <v>60</v>
      </c>
      <c r="B66" s="68">
        <f t="shared" si="19"/>
        <v>0</v>
      </c>
      <c r="C66" s="8">
        <f>'Fixed and Estimated Expenses'!F59</f>
        <v>0</v>
      </c>
      <c r="D66" s="8">
        <f t="shared" si="20"/>
        <v>0</v>
      </c>
    </row>
    <row r="67" spans="1:4" ht="12.75" x14ac:dyDescent="0.2">
      <c r="A67" s="12" t="s">
        <v>61</v>
      </c>
      <c r="B67" s="68">
        <f t="shared" si="19"/>
        <v>0</v>
      </c>
      <c r="C67" s="8">
        <f>'Fixed and Estimated Expenses'!F60</f>
        <v>0</v>
      </c>
      <c r="D67" s="8">
        <f t="shared" si="20"/>
        <v>0</v>
      </c>
    </row>
    <row r="68" spans="1:4" ht="12.75" x14ac:dyDescent="0.2">
      <c r="A68" s="12" t="s">
        <v>62</v>
      </c>
      <c r="B68" s="68">
        <f t="shared" si="19"/>
        <v>0</v>
      </c>
      <c r="C68" s="8">
        <f>'Fixed and Estimated Expenses'!F61</f>
        <v>0</v>
      </c>
      <c r="D68" s="8">
        <f t="shared" si="20"/>
        <v>0</v>
      </c>
    </row>
    <row r="69" spans="1:4" ht="12.75" x14ac:dyDescent="0.2">
      <c r="A69" s="13" t="s">
        <v>63</v>
      </c>
      <c r="B69" s="68">
        <f t="shared" si="19"/>
        <v>0</v>
      </c>
      <c r="C69" s="8">
        <f>'Fixed and Estimated Expenses'!F62</f>
        <v>0</v>
      </c>
      <c r="D69" s="8">
        <f t="shared" si="20"/>
        <v>0</v>
      </c>
    </row>
    <row r="70" spans="1:4" ht="12.75" x14ac:dyDescent="0.2">
      <c r="A70" s="28" t="s">
        <v>64</v>
      </c>
      <c r="B70" s="68">
        <f t="shared" ref="B70:C70" si="21">SUM(B58:B69)</f>
        <v>0</v>
      </c>
      <c r="C70" s="8">
        <f t="shared" si="21"/>
        <v>151.33333333333331</v>
      </c>
      <c r="D70" s="8">
        <f t="shared" si="20"/>
        <v>151.33333333333331</v>
      </c>
    </row>
    <row r="71" spans="1:4" ht="12.75" x14ac:dyDescent="0.2">
      <c r="A71" s="30"/>
      <c r="C71" s="8"/>
    </row>
    <row r="72" spans="1:4" ht="12.75" x14ac:dyDescent="0.2">
      <c r="C72" s="8"/>
    </row>
    <row r="73" spans="1:4" ht="12.75" x14ac:dyDescent="0.2">
      <c r="C73" s="8"/>
    </row>
    <row r="74" spans="1:4" ht="25.5" x14ac:dyDescent="0.2">
      <c r="A74" s="64" t="s">
        <v>82</v>
      </c>
      <c r="B74" s="64" t="s">
        <v>83</v>
      </c>
      <c r="C74" s="64" t="s">
        <v>84</v>
      </c>
      <c r="D74" s="71" t="s">
        <v>85</v>
      </c>
    </row>
    <row r="75" spans="1:4" ht="12.75" x14ac:dyDescent="0.2">
      <c r="B75" s="69" t="s">
        <v>86</v>
      </c>
      <c r="C75" s="48">
        <v>1000</v>
      </c>
      <c r="D75" s="48" t="s">
        <v>86</v>
      </c>
    </row>
    <row r="76" spans="1:4" ht="12.75" x14ac:dyDescent="0.2">
      <c r="B76" s="69" t="s">
        <v>86</v>
      </c>
      <c r="C76" s="8">
        <f>C75</f>
        <v>1000</v>
      </c>
      <c r="D76" s="69" t="s">
        <v>86</v>
      </c>
    </row>
    <row r="77" spans="1:4" ht="12.75" x14ac:dyDescent="0.2">
      <c r="C77" s="8"/>
      <c r="D77" s="8"/>
    </row>
    <row r="78" spans="1:4" ht="12.75" x14ac:dyDescent="0.2">
      <c r="C78" s="8"/>
      <c r="D78" s="8"/>
    </row>
    <row r="79" spans="1:4" ht="12.75" x14ac:dyDescent="0.2">
      <c r="C79" s="8"/>
      <c r="D79" s="8"/>
    </row>
    <row r="80" spans="1:4" ht="12.75" x14ac:dyDescent="0.2">
      <c r="C80" s="8"/>
      <c r="D80" s="8"/>
    </row>
    <row r="81" spans="3:4" ht="12.75" x14ac:dyDescent="0.2">
      <c r="C81" s="8"/>
      <c r="D81" s="8"/>
    </row>
    <row r="82" spans="3:4" ht="12.75" x14ac:dyDescent="0.2">
      <c r="C82" s="8"/>
      <c r="D82" s="8"/>
    </row>
    <row r="83" spans="3:4" ht="12.75" x14ac:dyDescent="0.2">
      <c r="C83" s="8"/>
      <c r="D83" s="8"/>
    </row>
    <row r="84" spans="3:4" ht="12.75" x14ac:dyDescent="0.2">
      <c r="C84" s="8"/>
      <c r="D84" s="8"/>
    </row>
    <row r="85" spans="3:4" ht="12.75" x14ac:dyDescent="0.2">
      <c r="C85" s="8"/>
      <c r="D85" s="8"/>
    </row>
    <row r="86" spans="3:4" ht="12.75" x14ac:dyDescent="0.2">
      <c r="C86" s="8"/>
      <c r="D86" s="8"/>
    </row>
    <row r="87" spans="3:4" ht="12.75" x14ac:dyDescent="0.2">
      <c r="C87" s="8"/>
      <c r="D87" s="8"/>
    </row>
    <row r="88" spans="3:4" ht="12.75" x14ac:dyDescent="0.2">
      <c r="C88" s="8"/>
      <c r="D88" s="8"/>
    </row>
    <row r="89" spans="3:4" ht="12.75" x14ac:dyDescent="0.2">
      <c r="C89" s="8"/>
      <c r="D89" s="8"/>
    </row>
    <row r="90" spans="3:4" ht="12.75" x14ac:dyDescent="0.2">
      <c r="C90" s="8"/>
      <c r="D90" s="8"/>
    </row>
    <row r="91" spans="3:4" ht="12.75" x14ac:dyDescent="0.2">
      <c r="C91" s="8"/>
      <c r="D91" s="8"/>
    </row>
    <row r="92" spans="3:4" ht="12.75" x14ac:dyDescent="0.2">
      <c r="C92" s="8"/>
      <c r="D92" s="8"/>
    </row>
    <row r="93" spans="3:4" ht="12.75" x14ac:dyDescent="0.2">
      <c r="C93" s="8"/>
      <c r="D93" s="8"/>
    </row>
    <row r="94" spans="3:4" ht="12.75" x14ac:dyDescent="0.2">
      <c r="C94" s="8"/>
      <c r="D94" s="8"/>
    </row>
    <row r="95" spans="3:4" ht="12.75" x14ac:dyDescent="0.2">
      <c r="C95" s="8"/>
      <c r="D95" s="8"/>
    </row>
    <row r="96" spans="3:4" ht="12.75" x14ac:dyDescent="0.2">
      <c r="C96" s="8"/>
      <c r="D96" s="8"/>
    </row>
    <row r="97" spans="3:4" ht="12.75" x14ac:dyDescent="0.2">
      <c r="C97" s="8"/>
      <c r="D97" s="8"/>
    </row>
    <row r="98" spans="3:4" ht="12.75" x14ac:dyDescent="0.2">
      <c r="C98" s="8"/>
      <c r="D98" s="8"/>
    </row>
    <row r="99" spans="3:4" ht="12.75" x14ac:dyDescent="0.2">
      <c r="C99" s="8"/>
      <c r="D99" s="8"/>
    </row>
    <row r="100" spans="3:4" ht="12.75" x14ac:dyDescent="0.2">
      <c r="C100" s="8"/>
      <c r="D100" s="8"/>
    </row>
    <row r="101" spans="3:4" ht="12.75" x14ac:dyDescent="0.2">
      <c r="C101" s="8"/>
      <c r="D101" s="8"/>
    </row>
    <row r="102" spans="3:4" ht="12.75" x14ac:dyDescent="0.2">
      <c r="C102" s="8"/>
      <c r="D102" s="8"/>
    </row>
    <row r="103" spans="3:4" ht="12.75" x14ac:dyDescent="0.2">
      <c r="C103" s="8"/>
      <c r="D103" s="8"/>
    </row>
    <row r="104" spans="3:4" ht="12.75" x14ac:dyDescent="0.2">
      <c r="C104" s="8"/>
      <c r="D104" s="8"/>
    </row>
    <row r="105" spans="3:4" ht="12.75" x14ac:dyDescent="0.2">
      <c r="D105" s="8"/>
    </row>
    <row r="106" spans="3:4" ht="12.75" x14ac:dyDescent="0.2">
      <c r="C106" s="8"/>
      <c r="D106" s="8"/>
    </row>
    <row r="107" spans="3:4" ht="12.75" x14ac:dyDescent="0.2">
      <c r="C107" s="8"/>
      <c r="D107" s="8"/>
    </row>
    <row r="108" spans="3:4" ht="12.75" x14ac:dyDescent="0.2">
      <c r="C108" s="8"/>
    </row>
    <row r="109" spans="3:4" ht="12.75" x14ac:dyDescent="0.2">
      <c r="C109" s="8"/>
      <c r="D109" s="8"/>
    </row>
    <row r="110" spans="3:4" ht="12.75" x14ac:dyDescent="0.2">
      <c r="C110" s="8"/>
      <c r="D110" s="8"/>
    </row>
    <row r="111" spans="3:4" ht="12.75" x14ac:dyDescent="0.2">
      <c r="C111" s="8"/>
      <c r="D111" s="8"/>
    </row>
    <row r="112" spans="3:4" ht="12.75" x14ac:dyDescent="0.2">
      <c r="C112" s="8"/>
      <c r="D112" s="8"/>
    </row>
    <row r="113" spans="3:4" ht="12.75" x14ac:dyDescent="0.2">
      <c r="C113" s="8"/>
      <c r="D113" s="8"/>
    </row>
    <row r="114" spans="3:4" ht="12.75" x14ac:dyDescent="0.2">
      <c r="C114" s="8"/>
      <c r="D114" s="8"/>
    </row>
    <row r="115" spans="3:4" ht="12.75" x14ac:dyDescent="0.2">
      <c r="C115" s="8"/>
      <c r="D115" s="8"/>
    </row>
    <row r="116" spans="3:4" ht="12.75" x14ac:dyDescent="0.2">
      <c r="C116" s="8"/>
      <c r="D116" s="8"/>
    </row>
    <row r="117" spans="3:4" ht="12.75" x14ac:dyDescent="0.2">
      <c r="C117" s="8"/>
      <c r="D117" s="8"/>
    </row>
    <row r="118" spans="3:4" ht="12.75" x14ac:dyDescent="0.2">
      <c r="C118" s="8"/>
      <c r="D118" s="8"/>
    </row>
    <row r="119" spans="3:4" ht="12.75" x14ac:dyDescent="0.2">
      <c r="C119" s="8"/>
      <c r="D119" s="8"/>
    </row>
    <row r="120" spans="3:4" ht="12.75" x14ac:dyDescent="0.2">
      <c r="C120" s="8"/>
      <c r="D120" s="8"/>
    </row>
    <row r="121" spans="3:4" ht="12.75" x14ac:dyDescent="0.2">
      <c r="C121" s="8"/>
      <c r="D121" s="8"/>
    </row>
  </sheetData>
  <conditionalFormatting sqref="C75">
    <cfRule type="cellIs" dxfId="90" priority="1" operator="lessThan">
      <formula>0</formula>
    </cfRule>
  </conditionalFormatting>
  <conditionalFormatting sqref="C77:C121">
    <cfRule type="cellIs" dxfId="89" priority="2" operator="lessThan">
      <formula>0</formula>
    </cfRule>
  </conditionalFormatting>
  <conditionalFormatting sqref="B3:D6">
    <cfRule type="cellIs" dxfId="88" priority="3" operator="lessThan">
      <formula>0</formula>
    </cfRule>
  </conditionalFormatting>
  <conditionalFormatting sqref="B10:D22">
    <cfRule type="cellIs" dxfId="87" priority="4" operator="lessThan">
      <formula>0</formula>
    </cfRule>
  </conditionalFormatting>
  <conditionalFormatting sqref="B25:D31">
    <cfRule type="cellIs" dxfId="86" priority="5" operator="lessThan">
      <formula>0</formula>
    </cfRule>
  </conditionalFormatting>
  <conditionalFormatting sqref="B34:D38">
    <cfRule type="cellIs" dxfId="85" priority="6" operator="lessThan">
      <formula>0</formula>
    </cfRule>
  </conditionalFormatting>
  <conditionalFormatting sqref="B41:D45">
    <cfRule type="cellIs" dxfId="84" priority="7" operator="lessThan">
      <formula>0</formula>
    </cfRule>
  </conditionalFormatting>
  <conditionalFormatting sqref="B48:D55">
    <cfRule type="cellIs" dxfId="83" priority="8" operator="lessThan">
      <formula>0</formula>
    </cfRule>
  </conditionalFormatting>
  <conditionalFormatting sqref="B58:D70">
    <cfRule type="cellIs" dxfId="82" priority="9" operator="lessThan">
      <formula>0</formula>
    </cfRule>
  </conditionalFormatting>
  <conditionalFormatting sqref="G2">
    <cfRule type="cellIs" dxfId="81" priority="10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8" topLeftCell="A9" activePane="bottomLeft" state="frozen"/>
      <selection pane="bottomLeft" activeCell="B10" sqref="B10"/>
    </sheetView>
  </sheetViews>
  <sheetFormatPr defaultColWidth="17.28515625" defaultRowHeight="15.75" customHeight="1" x14ac:dyDescent="0.2"/>
  <cols>
    <col min="1" max="1" width="28.140625" customWidth="1"/>
    <col min="2" max="2" width="26.85546875" customWidth="1"/>
    <col min="4" max="4" width="28.140625" customWidth="1"/>
  </cols>
  <sheetData>
    <row r="1" spans="1:10" ht="12.75" x14ac:dyDescent="0.2">
      <c r="A1" s="31" t="s">
        <v>91</v>
      </c>
      <c r="B1" s="31">
        <v>2012</v>
      </c>
      <c r="C1" s="32">
        <v>41061</v>
      </c>
      <c r="D1" s="33"/>
      <c r="E1" s="34"/>
      <c r="F1" s="35" t="s">
        <v>67</v>
      </c>
      <c r="G1" s="36" t="s">
        <v>68</v>
      </c>
      <c r="H1" s="36" t="s">
        <v>69</v>
      </c>
      <c r="I1" s="37" t="s">
        <v>70</v>
      </c>
      <c r="J1" s="38"/>
    </row>
    <row r="2" spans="1:10" ht="12.75" x14ac:dyDescent="0.2">
      <c r="A2" s="39"/>
      <c r="B2" s="40" t="s">
        <v>71</v>
      </c>
      <c r="C2" s="41" t="s">
        <v>72</v>
      </c>
      <c r="D2" s="42"/>
      <c r="E2" s="43" t="s">
        <v>73</v>
      </c>
      <c r="F2" s="74">
        <f>May!I2</f>
        <v>2000</v>
      </c>
      <c r="G2" s="45">
        <v>0</v>
      </c>
      <c r="H2" s="45">
        <v>0</v>
      </c>
      <c r="I2" s="46">
        <f t="shared" ref="I2:I5" si="0">F2+G2-H2</f>
        <v>2000</v>
      </c>
      <c r="J2" s="38"/>
    </row>
    <row r="3" spans="1:10" ht="12.75" x14ac:dyDescent="0.2">
      <c r="A3" s="47" t="s">
        <v>67</v>
      </c>
      <c r="B3" s="8">
        <f>May!B6</f>
        <v>10500</v>
      </c>
      <c r="C3" s="49">
        <f t="shared" ref="C3:C4" si="1">B3</f>
        <v>10500</v>
      </c>
      <c r="D3" s="50"/>
      <c r="E3" s="51" t="s">
        <v>74</v>
      </c>
      <c r="F3" s="68">
        <f>May!I3</f>
        <v>5</v>
      </c>
      <c r="G3" s="48">
        <v>0</v>
      </c>
      <c r="H3" s="48">
        <v>0</v>
      </c>
      <c r="I3" s="49">
        <f t="shared" si="0"/>
        <v>5</v>
      </c>
      <c r="J3" s="38"/>
    </row>
    <row r="4" spans="1:10" ht="12.75" x14ac:dyDescent="0.2">
      <c r="A4" s="35" t="s">
        <v>75</v>
      </c>
      <c r="B4" s="8">
        <f>SUMIF($C$75:$C$121,"&gt;0",$C$75:$C$121)</f>
        <v>2000</v>
      </c>
      <c r="C4" s="49">
        <f t="shared" si="1"/>
        <v>2000</v>
      </c>
      <c r="D4" s="50"/>
      <c r="E4" s="51" t="s">
        <v>76</v>
      </c>
      <c r="F4" s="68">
        <f>May!I4</f>
        <v>0</v>
      </c>
      <c r="G4" s="48">
        <v>0</v>
      </c>
      <c r="H4" s="48">
        <v>0</v>
      </c>
      <c r="I4" s="49">
        <f t="shared" si="0"/>
        <v>0</v>
      </c>
      <c r="J4" s="38"/>
    </row>
    <row r="5" spans="1:10" ht="12.75" x14ac:dyDescent="0.2">
      <c r="A5" s="35" t="s">
        <v>77</v>
      </c>
      <c r="B5" s="53">
        <f>SUMIF($C$75:$C$121,"&lt;0",$C$75:$C$121)</f>
        <v>0</v>
      </c>
      <c r="C5" s="54">
        <f>-1*(C22+C31+C38+C45+C55+C70)</f>
        <v>-1723.7266666666667</v>
      </c>
      <c r="D5" s="55">
        <f t="shared" ref="D5:D6" si="2">B5-C5</f>
        <v>1723.7266666666667</v>
      </c>
      <c r="E5" s="56" t="s">
        <v>78</v>
      </c>
      <c r="F5" s="75">
        <f>May!I5</f>
        <v>0</v>
      </c>
      <c r="G5" s="58">
        <v>0</v>
      </c>
      <c r="H5" s="58">
        <v>0</v>
      </c>
      <c r="I5" s="54">
        <f t="shared" si="0"/>
        <v>0</v>
      </c>
      <c r="J5" s="38"/>
    </row>
    <row r="6" spans="1:10" ht="12.75" x14ac:dyDescent="0.2">
      <c r="A6" s="35" t="s">
        <v>79</v>
      </c>
      <c r="B6" s="59">
        <f t="shared" ref="B6:C6" si="3">B3+B4+B5</f>
        <v>12500</v>
      </c>
      <c r="C6" s="60">
        <f t="shared" si="3"/>
        <v>10776.273333333333</v>
      </c>
      <c r="D6" s="61">
        <f t="shared" si="2"/>
        <v>1723.7266666666674</v>
      </c>
      <c r="E6" s="30"/>
      <c r="F6" s="30"/>
      <c r="G6" s="30"/>
      <c r="H6" s="30"/>
      <c r="I6" s="30"/>
    </row>
    <row r="7" spans="1:10" ht="12.75" x14ac:dyDescent="0.2">
      <c r="A7" s="30"/>
      <c r="B7" s="30"/>
      <c r="C7" s="62"/>
    </row>
    <row r="8" spans="1:10" ht="1.5" customHeight="1" x14ac:dyDescent="0.2">
      <c r="A8" s="63"/>
      <c r="B8" s="64" t="s">
        <v>71</v>
      </c>
      <c r="C8" s="64" t="s">
        <v>72</v>
      </c>
      <c r="D8" s="64" t="s">
        <v>80</v>
      </c>
    </row>
    <row r="9" spans="1:10" ht="12.75" x14ac:dyDescent="0.2">
      <c r="A9" s="6" t="s">
        <v>6</v>
      </c>
      <c r="B9" s="65"/>
      <c r="C9" s="66"/>
      <c r="D9" s="67"/>
    </row>
    <row r="10" spans="1:10" ht="12.75" x14ac:dyDescent="0.2">
      <c r="A10" s="9" t="s">
        <v>7</v>
      </c>
      <c r="B10" s="68">
        <f t="shared" ref="B10:B21" si="4">SUMIF($D$75:$D$121,A10,$C$75:$C$121)*-1</f>
        <v>0</v>
      </c>
      <c r="C10" s="8">
        <f>'Fixed and Estimated Expenses'!F3</f>
        <v>800</v>
      </c>
      <c r="D10" s="8">
        <f t="shared" ref="D10:D22" si="5">C10-B10</f>
        <v>800</v>
      </c>
      <c r="E10" s="69" t="s">
        <v>81</v>
      </c>
    </row>
    <row r="11" spans="1:10" ht="12.75" x14ac:dyDescent="0.2">
      <c r="A11" s="12" t="s">
        <v>10</v>
      </c>
      <c r="B11" s="68">
        <f t="shared" si="4"/>
        <v>0</v>
      </c>
      <c r="C11" s="8">
        <f>'Fixed and Estimated Expenses'!F4</f>
        <v>114.5</v>
      </c>
      <c r="D11" s="8">
        <f t="shared" si="5"/>
        <v>114.5</v>
      </c>
    </row>
    <row r="12" spans="1:10" ht="12.75" x14ac:dyDescent="0.2">
      <c r="A12" s="12" t="s">
        <v>11</v>
      </c>
      <c r="B12" s="68">
        <f t="shared" si="4"/>
        <v>0</v>
      </c>
      <c r="C12" s="8">
        <f>'Fixed and Estimated Expenses'!F5</f>
        <v>41.666666666666664</v>
      </c>
      <c r="D12" s="8">
        <f t="shared" si="5"/>
        <v>41.666666666666664</v>
      </c>
    </row>
    <row r="13" spans="1:10" ht="12.75" x14ac:dyDescent="0.2">
      <c r="A13" s="12" t="s">
        <v>12</v>
      </c>
      <c r="B13" s="68">
        <f t="shared" si="4"/>
        <v>0</v>
      </c>
      <c r="C13" s="8">
        <f>'Fixed and Estimated Expenses'!F6</f>
        <v>23.560000000000002</v>
      </c>
      <c r="D13" s="8">
        <f t="shared" si="5"/>
        <v>23.560000000000002</v>
      </c>
    </row>
    <row r="14" spans="1:10" ht="12.75" x14ac:dyDescent="0.2">
      <c r="A14" s="12" t="s">
        <v>13</v>
      </c>
      <c r="B14" s="68">
        <f t="shared" si="4"/>
        <v>0</v>
      </c>
      <c r="C14" s="8">
        <f>'Fixed and Estimated Expenses'!F7</f>
        <v>24.333333333333332</v>
      </c>
      <c r="D14" s="8">
        <f t="shared" si="5"/>
        <v>24.333333333333332</v>
      </c>
    </row>
    <row r="15" spans="1:10" ht="12.75" x14ac:dyDescent="0.2">
      <c r="A15" s="12" t="s">
        <v>14</v>
      </c>
      <c r="B15" s="68">
        <f t="shared" si="4"/>
        <v>0</v>
      </c>
      <c r="C15" s="8">
        <f>'Fixed and Estimated Expenses'!F8</f>
        <v>13.333333333333334</v>
      </c>
      <c r="D15" s="8">
        <f t="shared" si="5"/>
        <v>13.333333333333334</v>
      </c>
    </row>
    <row r="16" spans="1:10" ht="12.75" x14ac:dyDescent="0.2">
      <c r="A16" s="12" t="s">
        <v>15</v>
      </c>
      <c r="B16" s="68">
        <f t="shared" si="4"/>
        <v>0</v>
      </c>
      <c r="C16" s="8">
        <f>'Fixed and Estimated Expenses'!F9</f>
        <v>45</v>
      </c>
      <c r="D16" s="8">
        <f t="shared" si="5"/>
        <v>45</v>
      </c>
    </row>
    <row r="17" spans="1:4" ht="12.75" x14ac:dyDescent="0.2">
      <c r="A17" s="12" t="s">
        <v>16</v>
      </c>
      <c r="B17" s="68">
        <f t="shared" si="4"/>
        <v>0</v>
      </c>
      <c r="C17" s="8">
        <f>'Fixed and Estimated Expenses'!F10</f>
        <v>0</v>
      </c>
      <c r="D17" s="8">
        <f t="shared" si="5"/>
        <v>0</v>
      </c>
    </row>
    <row r="18" spans="1:4" ht="12.75" x14ac:dyDescent="0.2">
      <c r="A18" s="12" t="s">
        <v>17</v>
      </c>
      <c r="B18" s="68">
        <f t="shared" si="4"/>
        <v>0</v>
      </c>
      <c r="C18" s="8">
        <f>'Fixed and Estimated Expenses'!F11</f>
        <v>0</v>
      </c>
      <c r="D18" s="8">
        <f t="shared" si="5"/>
        <v>0</v>
      </c>
    </row>
    <row r="19" spans="1:4" ht="12.75" x14ac:dyDescent="0.2">
      <c r="A19" s="12" t="s">
        <v>18</v>
      </c>
      <c r="B19" s="68">
        <f t="shared" si="4"/>
        <v>0</v>
      </c>
      <c r="C19" s="8">
        <f>'Fixed and Estimated Expenses'!F12</f>
        <v>0</v>
      </c>
      <c r="D19" s="8">
        <f t="shared" si="5"/>
        <v>0</v>
      </c>
    </row>
    <row r="20" spans="1:4" ht="12.75" x14ac:dyDescent="0.2">
      <c r="A20" s="12" t="s">
        <v>19</v>
      </c>
      <c r="B20" s="68">
        <f t="shared" si="4"/>
        <v>0</v>
      </c>
      <c r="C20" s="8">
        <f>'Fixed and Estimated Expenses'!F13</f>
        <v>0</v>
      </c>
      <c r="D20" s="8">
        <f t="shared" si="5"/>
        <v>0</v>
      </c>
    </row>
    <row r="21" spans="1:4" ht="12.75" x14ac:dyDescent="0.2">
      <c r="A21" s="13" t="s">
        <v>20</v>
      </c>
      <c r="B21" s="68">
        <f t="shared" si="4"/>
        <v>0</v>
      </c>
      <c r="C21" s="8">
        <f>'Fixed and Estimated Expenses'!F14</f>
        <v>0</v>
      </c>
      <c r="D21" s="8">
        <f t="shared" si="5"/>
        <v>0</v>
      </c>
    </row>
    <row r="22" spans="1:4" ht="12.75" x14ac:dyDescent="0.2">
      <c r="A22" s="14" t="s">
        <v>21</v>
      </c>
      <c r="B22" s="68">
        <f t="shared" ref="B22:C22" si="6">SUM(B10:B21)</f>
        <v>0</v>
      </c>
      <c r="C22" s="8">
        <f t="shared" si="6"/>
        <v>1062.3933333333334</v>
      </c>
      <c r="D22" s="8">
        <f t="shared" si="5"/>
        <v>1062.3933333333334</v>
      </c>
    </row>
    <row r="23" spans="1:4" ht="12.75" x14ac:dyDescent="0.2">
      <c r="A23" s="17"/>
      <c r="C23" s="8"/>
    </row>
    <row r="24" spans="1:4" ht="12.75" x14ac:dyDescent="0.2">
      <c r="A24" s="19" t="s">
        <v>22</v>
      </c>
      <c r="B24" s="65"/>
      <c r="C24" s="66"/>
      <c r="D24" s="67"/>
    </row>
    <row r="25" spans="1:4" ht="12.75" x14ac:dyDescent="0.2">
      <c r="A25" s="12" t="s">
        <v>23</v>
      </c>
      <c r="B25" s="68">
        <f t="shared" ref="B25:B30" si="7">SUMIF($D$75:$D$121,A25,$C$75:$C$121)*-1</f>
        <v>0</v>
      </c>
      <c r="C25" s="8">
        <f>'Fixed and Estimated Expenses'!F18</f>
        <v>0</v>
      </c>
      <c r="D25" s="8">
        <f t="shared" ref="D25:D31" si="8">C25-B25</f>
        <v>0</v>
      </c>
    </row>
    <row r="26" spans="1:4" ht="12.75" x14ac:dyDescent="0.2">
      <c r="A26" s="12" t="s">
        <v>24</v>
      </c>
      <c r="B26" s="68">
        <f t="shared" si="7"/>
        <v>0</v>
      </c>
      <c r="C26" s="8">
        <f>'Fixed and Estimated Expenses'!F19</f>
        <v>0</v>
      </c>
      <c r="D26" s="8">
        <f t="shared" si="8"/>
        <v>0</v>
      </c>
    </row>
    <row r="27" spans="1:4" ht="12.75" x14ac:dyDescent="0.2">
      <c r="A27" s="12" t="s">
        <v>25</v>
      </c>
      <c r="B27" s="68">
        <f t="shared" si="7"/>
        <v>0</v>
      </c>
      <c r="C27" s="8">
        <f>'Fixed and Estimated Expenses'!F20</f>
        <v>200</v>
      </c>
      <c r="D27" s="8">
        <f t="shared" si="8"/>
        <v>200</v>
      </c>
    </row>
    <row r="28" spans="1:4" ht="12.75" x14ac:dyDescent="0.2">
      <c r="A28" s="12" t="s">
        <v>26</v>
      </c>
      <c r="B28" s="68">
        <f t="shared" si="7"/>
        <v>0</v>
      </c>
      <c r="C28" s="8">
        <f>'Fixed and Estimated Expenses'!F21</f>
        <v>33.333333333333336</v>
      </c>
      <c r="D28" s="8">
        <f t="shared" si="8"/>
        <v>33.333333333333336</v>
      </c>
    </row>
    <row r="29" spans="1:4" ht="12.75" x14ac:dyDescent="0.2">
      <c r="A29" s="12" t="s">
        <v>27</v>
      </c>
      <c r="B29" s="68">
        <f t="shared" si="7"/>
        <v>0</v>
      </c>
      <c r="C29" s="8">
        <f>'Fixed and Estimated Expenses'!F22</f>
        <v>0</v>
      </c>
      <c r="D29" s="8">
        <f t="shared" si="8"/>
        <v>0</v>
      </c>
    </row>
    <row r="30" spans="1:4" ht="12.75" x14ac:dyDescent="0.2">
      <c r="A30" s="13" t="s">
        <v>28</v>
      </c>
      <c r="B30" s="68">
        <f t="shared" si="7"/>
        <v>0</v>
      </c>
      <c r="C30" s="8">
        <f>'Fixed and Estimated Expenses'!F23</f>
        <v>0</v>
      </c>
      <c r="D30" s="8">
        <f t="shared" si="8"/>
        <v>0</v>
      </c>
    </row>
    <row r="31" spans="1:4" ht="12.75" x14ac:dyDescent="0.2">
      <c r="A31" s="20" t="s">
        <v>29</v>
      </c>
      <c r="B31" s="68">
        <f t="shared" ref="B31:C31" si="9">SUM(B25:B30)</f>
        <v>0</v>
      </c>
      <c r="C31" s="8">
        <f t="shared" si="9"/>
        <v>233.33333333333334</v>
      </c>
      <c r="D31" s="8">
        <f t="shared" si="8"/>
        <v>233.33333333333334</v>
      </c>
    </row>
    <row r="32" spans="1:4" ht="12.75" x14ac:dyDescent="0.2">
      <c r="A32" s="17"/>
      <c r="C32" s="8"/>
    </row>
    <row r="33" spans="1:4" ht="12.75" x14ac:dyDescent="0.2">
      <c r="A33" s="6" t="s">
        <v>30</v>
      </c>
      <c r="B33" s="70"/>
      <c r="C33" s="66"/>
      <c r="D33" s="67"/>
    </row>
    <row r="34" spans="1:4" ht="12.75" x14ac:dyDescent="0.2">
      <c r="A34" s="9" t="s">
        <v>31</v>
      </c>
      <c r="B34" s="68">
        <f t="shared" ref="B34:B37" si="10">SUMIF($D$75:$D$121,A34,$C$75:$C$121)*-1</f>
        <v>0</v>
      </c>
      <c r="C34" s="8">
        <f>'Fixed and Estimated Expenses'!F27</f>
        <v>0</v>
      </c>
      <c r="D34" s="8">
        <f t="shared" ref="D34:D38" si="11">C34-B34</f>
        <v>0</v>
      </c>
    </row>
    <row r="35" spans="1:4" ht="12.75" x14ac:dyDescent="0.2">
      <c r="A35" s="12" t="s">
        <v>32</v>
      </c>
      <c r="B35" s="68">
        <f t="shared" si="10"/>
        <v>0</v>
      </c>
      <c r="C35" s="8">
        <f>'Fixed and Estimated Expenses'!F28</f>
        <v>0</v>
      </c>
      <c r="D35" s="8">
        <f t="shared" si="11"/>
        <v>0</v>
      </c>
    </row>
    <row r="36" spans="1:4" ht="12.75" x14ac:dyDescent="0.2">
      <c r="A36" s="12" t="s">
        <v>33</v>
      </c>
      <c r="B36" s="68">
        <f t="shared" si="10"/>
        <v>0</v>
      </c>
      <c r="C36" s="8">
        <f>'Fixed and Estimated Expenses'!F29</f>
        <v>20</v>
      </c>
      <c r="D36" s="8">
        <f t="shared" si="11"/>
        <v>20</v>
      </c>
    </row>
    <row r="37" spans="1:4" ht="12.75" x14ac:dyDescent="0.2">
      <c r="A37" s="13" t="s">
        <v>34</v>
      </c>
      <c r="B37" s="68">
        <f t="shared" si="10"/>
        <v>0</v>
      </c>
      <c r="C37" s="8">
        <f>'Fixed and Estimated Expenses'!F30</f>
        <v>0</v>
      </c>
      <c r="D37" s="8">
        <f t="shared" si="11"/>
        <v>0</v>
      </c>
    </row>
    <row r="38" spans="1:4" ht="12.75" x14ac:dyDescent="0.2">
      <c r="A38" s="22" t="s">
        <v>35</v>
      </c>
      <c r="B38" s="68">
        <f t="shared" ref="B38:C38" si="12">SUM(B34:B37)</f>
        <v>0</v>
      </c>
      <c r="C38" s="8">
        <f t="shared" si="12"/>
        <v>20</v>
      </c>
      <c r="D38" s="8">
        <f t="shared" si="11"/>
        <v>20</v>
      </c>
    </row>
    <row r="39" spans="1:4" ht="12.75" x14ac:dyDescent="0.2">
      <c r="A39" s="17"/>
      <c r="C39" s="8"/>
    </row>
    <row r="40" spans="1:4" ht="12.75" x14ac:dyDescent="0.2">
      <c r="A40" s="6" t="s">
        <v>36</v>
      </c>
      <c r="B40" s="70"/>
      <c r="C40" s="66"/>
      <c r="D40" s="67"/>
    </row>
    <row r="41" spans="1:4" ht="12.75" x14ac:dyDescent="0.2">
      <c r="A41" s="9" t="s">
        <v>37</v>
      </c>
      <c r="B41" s="68">
        <f t="shared" ref="B41:B44" si="13">SUMIF($D$75:$D$121,A41,$C$75:$C$121)*-1</f>
        <v>0</v>
      </c>
      <c r="C41" s="8">
        <f>'Fixed and Estimated Expenses'!F34</f>
        <v>16.666666666666668</v>
      </c>
      <c r="D41" s="8">
        <f t="shared" ref="D41:D45" si="14">C41-B41</f>
        <v>16.666666666666668</v>
      </c>
    </row>
    <row r="42" spans="1:4" ht="12.75" x14ac:dyDescent="0.2">
      <c r="A42" s="12" t="s">
        <v>38</v>
      </c>
      <c r="B42" s="68">
        <f t="shared" si="13"/>
        <v>0</v>
      </c>
      <c r="C42" s="8">
        <f>'Fixed and Estimated Expenses'!F35</f>
        <v>0</v>
      </c>
      <c r="D42" s="8">
        <f t="shared" si="14"/>
        <v>0</v>
      </c>
    </row>
    <row r="43" spans="1:4" ht="12.75" x14ac:dyDescent="0.2">
      <c r="A43" s="12" t="s">
        <v>39</v>
      </c>
      <c r="B43" s="68">
        <f t="shared" si="13"/>
        <v>0</v>
      </c>
      <c r="C43" s="8">
        <f>'Fixed and Estimated Expenses'!F36</f>
        <v>0</v>
      </c>
      <c r="D43" s="8">
        <f t="shared" si="14"/>
        <v>0</v>
      </c>
    </row>
    <row r="44" spans="1:4" ht="12.75" x14ac:dyDescent="0.2">
      <c r="A44" s="13" t="s">
        <v>40</v>
      </c>
      <c r="B44" s="68">
        <f t="shared" si="13"/>
        <v>0</v>
      </c>
      <c r="C44" s="8">
        <f>'Fixed and Estimated Expenses'!F37</f>
        <v>0</v>
      </c>
      <c r="D44" s="8">
        <f t="shared" si="14"/>
        <v>0</v>
      </c>
    </row>
    <row r="45" spans="1:4" ht="12.75" x14ac:dyDescent="0.2">
      <c r="A45" s="24" t="s">
        <v>41</v>
      </c>
      <c r="B45" s="68">
        <f t="shared" ref="B45:C45" si="15">SUM(B41:B44)</f>
        <v>0</v>
      </c>
      <c r="C45" s="8">
        <f t="shared" si="15"/>
        <v>16.666666666666668</v>
      </c>
      <c r="D45" s="8">
        <f t="shared" si="14"/>
        <v>16.666666666666668</v>
      </c>
    </row>
    <row r="46" spans="1:4" ht="12.75" x14ac:dyDescent="0.2">
      <c r="A46" s="17"/>
      <c r="C46" s="8"/>
    </row>
    <row r="47" spans="1:4" ht="12.75" x14ac:dyDescent="0.2">
      <c r="A47" s="6" t="s">
        <v>42</v>
      </c>
      <c r="B47" s="70"/>
      <c r="C47" s="66"/>
      <c r="D47" s="67"/>
    </row>
    <row r="48" spans="1:4" ht="12.75" x14ac:dyDescent="0.2">
      <c r="A48" s="9" t="s">
        <v>43</v>
      </c>
      <c r="B48" s="68">
        <f t="shared" ref="B48:B54" si="16">SUMIF($D$75:$D$121,A48,$C$75:$C$121)*-1</f>
        <v>0</v>
      </c>
      <c r="C48" s="8">
        <f>'Fixed and Estimated Expenses'!F41</f>
        <v>200</v>
      </c>
      <c r="D48" s="8">
        <f t="shared" ref="D48:D55" si="17">C48-B48</f>
        <v>200</v>
      </c>
    </row>
    <row r="49" spans="1:4" ht="12.75" x14ac:dyDescent="0.2">
      <c r="A49" s="12" t="s">
        <v>44</v>
      </c>
      <c r="B49" s="68">
        <f t="shared" si="16"/>
        <v>0</v>
      </c>
      <c r="C49" s="8">
        <f>'Fixed and Estimated Expenses'!F42</f>
        <v>10</v>
      </c>
      <c r="D49" s="8">
        <f t="shared" si="17"/>
        <v>10</v>
      </c>
    </row>
    <row r="50" spans="1:4" ht="12.75" x14ac:dyDescent="0.2">
      <c r="A50" s="12" t="s">
        <v>45</v>
      </c>
      <c r="B50" s="68">
        <f t="shared" si="16"/>
        <v>0</v>
      </c>
      <c r="C50" s="8">
        <f>'Fixed and Estimated Expenses'!F43</f>
        <v>20</v>
      </c>
      <c r="D50" s="8">
        <f t="shared" si="17"/>
        <v>20</v>
      </c>
    </row>
    <row r="51" spans="1:4" ht="12.75" x14ac:dyDescent="0.2">
      <c r="A51" s="12" t="s">
        <v>46</v>
      </c>
      <c r="B51" s="68">
        <f t="shared" si="16"/>
        <v>0</v>
      </c>
      <c r="C51" s="8">
        <f>'Fixed and Estimated Expenses'!F44</f>
        <v>10</v>
      </c>
      <c r="D51" s="8">
        <f t="shared" si="17"/>
        <v>10</v>
      </c>
    </row>
    <row r="52" spans="1:4" ht="12.75" x14ac:dyDescent="0.2">
      <c r="A52" s="12" t="s">
        <v>47</v>
      </c>
      <c r="B52" s="68">
        <f t="shared" si="16"/>
        <v>0</v>
      </c>
      <c r="C52" s="8">
        <f>'Fixed and Estimated Expenses'!F45</f>
        <v>0</v>
      </c>
      <c r="D52" s="8">
        <f t="shared" si="17"/>
        <v>0</v>
      </c>
    </row>
    <row r="53" spans="1:4" ht="12.75" x14ac:dyDescent="0.2">
      <c r="A53" s="12" t="s">
        <v>48</v>
      </c>
      <c r="B53" s="68">
        <f t="shared" si="16"/>
        <v>0</v>
      </c>
      <c r="C53" s="8">
        <f>'Fixed and Estimated Expenses'!F46</f>
        <v>0</v>
      </c>
      <c r="D53" s="8">
        <f t="shared" si="17"/>
        <v>0</v>
      </c>
    </row>
    <row r="54" spans="1:4" ht="12.75" x14ac:dyDescent="0.2">
      <c r="A54" s="13" t="s">
        <v>49</v>
      </c>
      <c r="B54" s="68">
        <f t="shared" si="16"/>
        <v>0</v>
      </c>
      <c r="C54" s="8">
        <f>'Fixed and Estimated Expenses'!F47</f>
        <v>0</v>
      </c>
      <c r="D54" s="8">
        <f t="shared" si="17"/>
        <v>0</v>
      </c>
    </row>
    <row r="55" spans="1:4" ht="12.75" x14ac:dyDescent="0.2">
      <c r="A55" s="26" t="s">
        <v>50</v>
      </c>
      <c r="B55" s="68">
        <f t="shared" ref="B55:C55" si="18">SUM(B48:B54)</f>
        <v>0</v>
      </c>
      <c r="C55" s="8">
        <f t="shared" si="18"/>
        <v>240</v>
      </c>
      <c r="D55" s="8">
        <f t="shared" si="17"/>
        <v>240</v>
      </c>
    </row>
    <row r="56" spans="1:4" ht="12.75" x14ac:dyDescent="0.2">
      <c r="A56" s="17"/>
      <c r="C56" s="8"/>
    </row>
    <row r="57" spans="1:4" ht="12.75" x14ac:dyDescent="0.2">
      <c r="A57" s="6" t="s">
        <v>51</v>
      </c>
      <c r="B57" s="70"/>
      <c r="C57" s="66"/>
      <c r="D57" s="67"/>
    </row>
    <row r="58" spans="1:4" ht="12.75" x14ac:dyDescent="0.2">
      <c r="A58" s="9" t="s">
        <v>52</v>
      </c>
      <c r="B58" s="68">
        <f t="shared" ref="B58:B69" si="19">SUMIF($D$75:$D$121,A58,$C$75:$C$121)*-1</f>
        <v>0</v>
      </c>
      <c r="C58" s="8">
        <f>'Fixed and Estimated Expenses'!F51</f>
        <v>100</v>
      </c>
      <c r="D58" s="8">
        <f t="shared" ref="D58:D70" si="20">C58-B58</f>
        <v>100</v>
      </c>
    </row>
    <row r="59" spans="1:4" ht="12.75" x14ac:dyDescent="0.2">
      <c r="A59" s="12" t="s">
        <v>53</v>
      </c>
      <c r="B59" s="68">
        <f t="shared" si="19"/>
        <v>0</v>
      </c>
      <c r="C59" s="8">
        <f>'Fixed and Estimated Expenses'!F52</f>
        <v>1.3333333333333333</v>
      </c>
      <c r="D59" s="8">
        <f t="shared" si="20"/>
        <v>1.3333333333333333</v>
      </c>
    </row>
    <row r="60" spans="1:4" ht="12.75" x14ac:dyDescent="0.2">
      <c r="A60" s="12" t="s">
        <v>54</v>
      </c>
      <c r="B60" s="68">
        <f t="shared" si="19"/>
        <v>0</v>
      </c>
      <c r="C60" s="8">
        <f>'Fixed and Estimated Expenses'!F53</f>
        <v>0</v>
      </c>
      <c r="D60" s="8">
        <f t="shared" si="20"/>
        <v>0</v>
      </c>
    </row>
    <row r="61" spans="1:4" ht="12.75" x14ac:dyDescent="0.2">
      <c r="A61" s="12" t="s">
        <v>55</v>
      </c>
      <c r="B61" s="68">
        <f t="shared" si="19"/>
        <v>0</v>
      </c>
      <c r="C61" s="8">
        <f>'Fixed and Estimated Expenses'!F54</f>
        <v>0</v>
      </c>
      <c r="D61" s="8">
        <f t="shared" si="20"/>
        <v>0</v>
      </c>
    </row>
    <row r="62" spans="1:4" ht="12.75" x14ac:dyDescent="0.2">
      <c r="A62" s="12" t="s">
        <v>56</v>
      </c>
      <c r="B62" s="68">
        <f t="shared" si="19"/>
        <v>0</v>
      </c>
      <c r="C62" s="8">
        <f>'Fixed and Estimated Expenses'!F55</f>
        <v>50</v>
      </c>
      <c r="D62" s="8">
        <f t="shared" si="20"/>
        <v>50</v>
      </c>
    </row>
    <row r="63" spans="1:4" ht="12.75" x14ac:dyDescent="0.2">
      <c r="A63" s="12" t="s">
        <v>57</v>
      </c>
      <c r="B63" s="68">
        <f t="shared" si="19"/>
        <v>0</v>
      </c>
      <c r="C63" s="8">
        <f>'Fixed and Estimated Expenses'!F56</f>
        <v>0</v>
      </c>
      <c r="D63" s="8">
        <f t="shared" si="20"/>
        <v>0</v>
      </c>
    </row>
    <row r="64" spans="1:4" ht="12.75" x14ac:dyDescent="0.2">
      <c r="A64" s="12" t="s">
        <v>58</v>
      </c>
      <c r="B64" s="68">
        <f t="shared" si="19"/>
        <v>0</v>
      </c>
      <c r="C64" s="8">
        <f>'Fixed and Estimated Expenses'!F57</f>
        <v>0</v>
      </c>
      <c r="D64" s="8">
        <f t="shared" si="20"/>
        <v>0</v>
      </c>
    </row>
    <row r="65" spans="1:4" ht="12.75" x14ac:dyDescent="0.2">
      <c r="A65" s="12" t="s">
        <v>59</v>
      </c>
      <c r="B65" s="68">
        <f t="shared" si="19"/>
        <v>0</v>
      </c>
      <c r="C65" s="8">
        <f>'Fixed and Estimated Expenses'!F58</f>
        <v>0</v>
      </c>
      <c r="D65" s="8">
        <f t="shared" si="20"/>
        <v>0</v>
      </c>
    </row>
    <row r="66" spans="1:4" ht="12.75" x14ac:dyDescent="0.2">
      <c r="A66" s="12" t="s">
        <v>60</v>
      </c>
      <c r="B66" s="68">
        <f t="shared" si="19"/>
        <v>0</v>
      </c>
      <c r="C66" s="8">
        <f>'Fixed and Estimated Expenses'!F59</f>
        <v>0</v>
      </c>
      <c r="D66" s="8">
        <f t="shared" si="20"/>
        <v>0</v>
      </c>
    </row>
    <row r="67" spans="1:4" ht="12.75" x14ac:dyDescent="0.2">
      <c r="A67" s="12" t="s">
        <v>61</v>
      </c>
      <c r="B67" s="68">
        <f t="shared" si="19"/>
        <v>0</v>
      </c>
      <c r="C67" s="8">
        <f>'Fixed and Estimated Expenses'!F60</f>
        <v>0</v>
      </c>
      <c r="D67" s="8">
        <f t="shared" si="20"/>
        <v>0</v>
      </c>
    </row>
    <row r="68" spans="1:4" ht="12.75" x14ac:dyDescent="0.2">
      <c r="A68" s="12" t="s">
        <v>62</v>
      </c>
      <c r="B68" s="68">
        <f t="shared" si="19"/>
        <v>0</v>
      </c>
      <c r="C68" s="8">
        <f>'Fixed and Estimated Expenses'!F61</f>
        <v>0</v>
      </c>
      <c r="D68" s="8">
        <f t="shared" si="20"/>
        <v>0</v>
      </c>
    </row>
    <row r="69" spans="1:4" ht="12.75" x14ac:dyDescent="0.2">
      <c r="A69" s="13" t="s">
        <v>63</v>
      </c>
      <c r="B69" s="68">
        <f t="shared" si="19"/>
        <v>0</v>
      </c>
      <c r="C69" s="8">
        <f>'Fixed and Estimated Expenses'!F62</f>
        <v>0</v>
      </c>
      <c r="D69" s="8">
        <f t="shared" si="20"/>
        <v>0</v>
      </c>
    </row>
    <row r="70" spans="1:4" ht="12.75" x14ac:dyDescent="0.2">
      <c r="A70" s="28" t="s">
        <v>64</v>
      </c>
      <c r="B70" s="68">
        <f t="shared" ref="B70:C70" si="21">SUM(B58:B69)</f>
        <v>0</v>
      </c>
      <c r="C70" s="8">
        <f t="shared" si="21"/>
        <v>151.33333333333331</v>
      </c>
      <c r="D70" s="8">
        <f t="shared" si="20"/>
        <v>151.33333333333331</v>
      </c>
    </row>
    <row r="71" spans="1:4" ht="12.75" x14ac:dyDescent="0.2">
      <c r="A71" s="30"/>
      <c r="C71" s="8"/>
    </row>
    <row r="72" spans="1:4" ht="12.75" x14ac:dyDescent="0.2">
      <c r="C72" s="8"/>
    </row>
    <row r="73" spans="1:4" ht="12.75" x14ac:dyDescent="0.2">
      <c r="C73" s="8"/>
    </row>
    <row r="74" spans="1:4" ht="25.5" x14ac:dyDescent="0.2">
      <c r="A74" s="64" t="s">
        <v>82</v>
      </c>
      <c r="B74" s="64" t="s">
        <v>83</v>
      </c>
      <c r="C74" s="64" t="s">
        <v>84</v>
      </c>
      <c r="D74" s="71" t="s">
        <v>85</v>
      </c>
    </row>
    <row r="75" spans="1:4" ht="12.75" x14ac:dyDescent="0.2">
      <c r="B75" s="69" t="s">
        <v>86</v>
      </c>
      <c r="C75" s="48">
        <v>1000</v>
      </c>
      <c r="D75" s="48" t="s">
        <v>86</v>
      </c>
    </row>
    <row r="76" spans="1:4" ht="12.75" x14ac:dyDescent="0.2">
      <c r="B76" s="69" t="s">
        <v>86</v>
      </c>
      <c r="C76" s="8">
        <f>C75</f>
        <v>1000</v>
      </c>
      <c r="D76" s="69" t="s">
        <v>86</v>
      </c>
    </row>
    <row r="77" spans="1:4" ht="12.75" x14ac:dyDescent="0.2">
      <c r="C77" s="8"/>
      <c r="D77" s="8"/>
    </row>
    <row r="78" spans="1:4" ht="12.75" x14ac:dyDescent="0.2">
      <c r="C78" s="8"/>
      <c r="D78" s="8"/>
    </row>
    <row r="79" spans="1:4" ht="12.75" x14ac:dyDescent="0.2">
      <c r="C79" s="8"/>
      <c r="D79" s="8"/>
    </row>
    <row r="80" spans="1:4" ht="12.75" x14ac:dyDescent="0.2">
      <c r="C80" s="8"/>
      <c r="D80" s="8"/>
    </row>
    <row r="81" spans="3:4" ht="12.75" x14ac:dyDescent="0.2">
      <c r="C81" s="8"/>
      <c r="D81" s="8"/>
    </row>
    <row r="82" spans="3:4" ht="12.75" x14ac:dyDescent="0.2">
      <c r="C82" s="8"/>
      <c r="D82" s="8"/>
    </row>
    <row r="83" spans="3:4" ht="12.75" x14ac:dyDescent="0.2">
      <c r="C83" s="8"/>
      <c r="D83" s="8"/>
    </row>
    <row r="84" spans="3:4" ht="12.75" x14ac:dyDescent="0.2">
      <c r="C84" s="8"/>
      <c r="D84" s="8"/>
    </row>
    <row r="85" spans="3:4" ht="12.75" x14ac:dyDescent="0.2">
      <c r="C85" s="8"/>
      <c r="D85" s="8"/>
    </row>
    <row r="86" spans="3:4" ht="12.75" x14ac:dyDescent="0.2">
      <c r="C86" s="8"/>
      <c r="D86" s="8"/>
    </row>
    <row r="87" spans="3:4" ht="12.75" x14ac:dyDescent="0.2">
      <c r="C87" s="8"/>
      <c r="D87" s="8"/>
    </row>
    <row r="88" spans="3:4" ht="12.75" x14ac:dyDescent="0.2">
      <c r="C88" s="8"/>
      <c r="D88" s="8"/>
    </row>
    <row r="89" spans="3:4" ht="12.75" x14ac:dyDescent="0.2">
      <c r="C89" s="8"/>
      <c r="D89" s="8"/>
    </row>
    <row r="90" spans="3:4" ht="12.75" x14ac:dyDescent="0.2">
      <c r="C90" s="8"/>
      <c r="D90" s="8"/>
    </row>
    <row r="91" spans="3:4" ht="12.75" x14ac:dyDescent="0.2">
      <c r="C91" s="8"/>
      <c r="D91" s="8"/>
    </row>
    <row r="92" spans="3:4" ht="12.75" x14ac:dyDescent="0.2">
      <c r="C92" s="8"/>
      <c r="D92" s="8"/>
    </row>
    <row r="93" spans="3:4" ht="12.75" x14ac:dyDescent="0.2">
      <c r="C93" s="8"/>
      <c r="D93" s="8"/>
    </row>
    <row r="94" spans="3:4" ht="12.75" x14ac:dyDescent="0.2">
      <c r="C94" s="8"/>
      <c r="D94" s="8"/>
    </row>
    <row r="95" spans="3:4" ht="12.75" x14ac:dyDescent="0.2">
      <c r="C95" s="8"/>
      <c r="D95" s="8"/>
    </row>
    <row r="96" spans="3:4" ht="12.75" x14ac:dyDescent="0.2">
      <c r="C96" s="8"/>
      <c r="D96" s="8"/>
    </row>
    <row r="97" spans="3:4" ht="12.75" x14ac:dyDescent="0.2">
      <c r="C97" s="8"/>
      <c r="D97" s="8"/>
    </row>
    <row r="98" spans="3:4" ht="12.75" x14ac:dyDescent="0.2">
      <c r="C98" s="8"/>
      <c r="D98" s="8"/>
    </row>
    <row r="99" spans="3:4" ht="12.75" x14ac:dyDescent="0.2">
      <c r="C99" s="8"/>
      <c r="D99" s="8"/>
    </row>
    <row r="100" spans="3:4" ht="12.75" x14ac:dyDescent="0.2">
      <c r="C100" s="8"/>
      <c r="D100" s="8"/>
    </row>
    <row r="101" spans="3:4" ht="12.75" x14ac:dyDescent="0.2">
      <c r="C101" s="8"/>
      <c r="D101" s="8"/>
    </row>
    <row r="102" spans="3:4" ht="12.75" x14ac:dyDescent="0.2">
      <c r="C102" s="8"/>
      <c r="D102" s="8"/>
    </row>
    <row r="103" spans="3:4" ht="12.75" x14ac:dyDescent="0.2">
      <c r="C103" s="8"/>
      <c r="D103" s="8"/>
    </row>
    <row r="104" spans="3:4" ht="12.75" x14ac:dyDescent="0.2">
      <c r="C104" s="8"/>
      <c r="D104" s="8"/>
    </row>
    <row r="105" spans="3:4" ht="12.75" x14ac:dyDescent="0.2">
      <c r="D105" s="8"/>
    </row>
    <row r="106" spans="3:4" ht="12.75" x14ac:dyDescent="0.2">
      <c r="C106" s="8"/>
      <c r="D106" s="8"/>
    </row>
    <row r="107" spans="3:4" ht="12.75" x14ac:dyDescent="0.2">
      <c r="C107" s="8"/>
      <c r="D107" s="8"/>
    </row>
    <row r="108" spans="3:4" ht="12.75" x14ac:dyDescent="0.2">
      <c r="C108" s="8"/>
    </row>
    <row r="109" spans="3:4" ht="12.75" x14ac:dyDescent="0.2">
      <c r="C109" s="8"/>
      <c r="D109" s="8"/>
    </row>
    <row r="110" spans="3:4" ht="12.75" x14ac:dyDescent="0.2">
      <c r="C110" s="8"/>
      <c r="D110" s="8"/>
    </row>
    <row r="111" spans="3:4" ht="12.75" x14ac:dyDescent="0.2">
      <c r="C111" s="8"/>
      <c r="D111" s="8"/>
    </row>
    <row r="112" spans="3:4" ht="12.75" x14ac:dyDescent="0.2">
      <c r="C112" s="8"/>
      <c r="D112" s="8"/>
    </row>
    <row r="113" spans="3:4" ht="12.75" x14ac:dyDescent="0.2">
      <c r="C113" s="8"/>
      <c r="D113" s="8"/>
    </row>
    <row r="114" spans="3:4" ht="12.75" x14ac:dyDescent="0.2">
      <c r="C114" s="8"/>
      <c r="D114" s="8"/>
    </row>
    <row r="115" spans="3:4" ht="12.75" x14ac:dyDescent="0.2">
      <c r="C115" s="8"/>
      <c r="D115" s="8"/>
    </row>
    <row r="116" spans="3:4" ht="12.75" x14ac:dyDescent="0.2">
      <c r="C116" s="8"/>
      <c r="D116" s="8"/>
    </row>
    <row r="117" spans="3:4" ht="12.75" x14ac:dyDescent="0.2">
      <c r="C117" s="8"/>
      <c r="D117" s="8"/>
    </row>
    <row r="118" spans="3:4" ht="12.75" x14ac:dyDescent="0.2">
      <c r="C118" s="8"/>
      <c r="D118" s="8"/>
    </row>
    <row r="119" spans="3:4" ht="12.75" x14ac:dyDescent="0.2">
      <c r="C119" s="8"/>
      <c r="D119" s="8"/>
    </row>
    <row r="120" spans="3:4" ht="12.75" x14ac:dyDescent="0.2">
      <c r="C120" s="8"/>
      <c r="D120" s="8"/>
    </row>
    <row r="121" spans="3:4" ht="12.75" x14ac:dyDescent="0.2">
      <c r="C121" s="8"/>
      <c r="D121" s="8"/>
    </row>
  </sheetData>
  <conditionalFormatting sqref="C75">
    <cfRule type="cellIs" dxfId="80" priority="1" operator="lessThan">
      <formula>0</formula>
    </cfRule>
  </conditionalFormatting>
  <conditionalFormatting sqref="C77:C121">
    <cfRule type="cellIs" dxfId="79" priority="2" operator="lessThan">
      <formula>0</formula>
    </cfRule>
  </conditionalFormatting>
  <conditionalFormatting sqref="B3:D6">
    <cfRule type="cellIs" dxfId="78" priority="3" operator="lessThan">
      <formula>0</formula>
    </cfRule>
  </conditionalFormatting>
  <conditionalFormatting sqref="B10:D22">
    <cfRule type="cellIs" dxfId="77" priority="4" operator="lessThan">
      <formula>0</formula>
    </cfRule>
  </conditionalFormatting>
  <conditionalFormatting sqref="B25:D31">
    <cfRule type="cellIs" dxfId="76" priority="5" operator="lessThan">
      <formula>0</formula>
    </cfRule>
  </conditionalFormatting>
  <conditionalFormatting sqref="B34:D38">
    <cfRule type="cellIs" dxfId="75" priority="6" operator="lessThan">
      <formula>0</formula>
    </cfRule>
  </conditionalFormatting>
  <conditionalFormatting sqref="B41:D45">
    <cfRule type="cellIs" dxfId="74" priority="7" operator="lessThan">
      <formula>0</formula>
    </cfRule>
  </conditionalFormatting>
  <conditionalFormatting sqref="B48:D55">
    <cfRule type="cellIs" dxfId="73" priority="8" operator="lessThan">
      <formula>0</formula>
    </cfRule>
  </conditionalFormatting>
  <conditionalFormatting sqref="B58:D70">
    <cfRule type="cellIs" dxfId="72" priority="9" operator="lessThan">
      <formula>0</formula>
    </cfRule>
  </conditionalFormatting>
  <conditionalFormatting sqref="G2">
    <cfRule type="cellIs" dxfId="71" priority="10" operator="less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8" topLeftCell="A9" activePane="bottomLeft" state="frozen"/>
      <selection pane="bottomLeft" activeCell="B10" sqref="B10"/>
    </sheetView>
  </sheetViews>
  <sheetFormatPr defaultColWidth="17.28515625" defaultRowHeight="15.75" customHeight="1" x14ac:dyDescent="0.2"/>
  <cols>
    <col min="1" max="1" width="28.140625" customWidth="1"/>
    <col min="2" max="2" width="26.85546875" customWidth="1"/>
    <col min="4" max="4" width="28.140625" customWidth="1"/>
  </cols>
  <sheetData>
    <row r="1" spans="1:10" ht="12.75" x14ac:dyDescent="0.2">
      <c r="A1" s="31" t="s">
        <v>92</v>
      </c>
      <c r="B1" s="31">
        <v>2012</v>
      </c>
      <c r="C1" s="32">
        <v>41091</v>
      </c>
      <c r="D1" s="33"/>
      <c r="E1" s="34"/>
      <c r="F1" s="35" t="s">
        <v>67</v>
      </c>
      <c r="G1" s="36" t="s">
        <v>68</v>
      </c>
      <c r="H1" s="36" t="s">
        <v>69</v>
      </c>
      <c r="I1" s="37" t="s">
        <v>70</v>
      </c>
      <c r="J1" s="38"/>
    </row>
    <row r="2" spans="1:10" ht="12.75" x14ac:dyDescent="0.2">
      <c r="A2" s="39"/>
      <c r="B2" s="40" t="s">
        <v>71</v>
      </c>
      <c r="C2" s="41" t="s">
        <v>72</v>
      </c>
      <c r="D2" s="42"/>
      <c r="E2" s="43" t="s">
        <v>73</v>
      </c>
      <c r="F2" s="74">
        <f>June!I2</f>
        <v>2000</v>
      </c>
      <c r="G2" s="45">
        <v>0</v>
      </c>
      <c r="H2" s="45">
        <v>0</v>
      </c>
      <c r="I2" s="46">
        <f t="shared" ref="I2:I5" si="0">F2+G2-H2</f>
        <v>2000</v>
      </c>
      <c r="J2" s="38"/>
    </row>
    <row r="3" spans="1:10" ht="12.75" x14ac:dyDescent="0.2">
      <c r="A3" s="47" t="s">
        <v>67</v>
      </c>
      <c r="B3" s="8">
        <f>June!B6</f>
        <v>12500</v>
      </c>
      <c r="C3" s="49">
        <f t="shared" ref="C3:C4" si="1">B3</f>
        <v>12500</v>
      </c>
      <c r="D3" s="50"/>
      <c r="E3" s="51" t="s">
        <v>74</v>
      </c>
      <c r="F3" s="68">
        <f>June!I3</f>
        <v>5</v>
      </c>
      <c r="G3" s="48">
        <v>0</v>
      </c>
      <c r="H3" s="48">
        <v>0</v>
      </c>
      <c r="I3" s="49">
        <f t="shared" si="0"/>
        <v>5</v>
      </c>
      <c r="J3" s="38"/>
    </row>
    <row r="4" spans="1:10" ht="12.75" x14ac:dyDescent="0.2">
      <c r="A4" s="35" t="s">
        <v>75</v>
      </c>
      <c r="B4" s="8">
        <f>SUMIF($C$75:$C$121,"&gt;0",$C$75:$C$121)</f>
        <v>2000</v>
      </c>
      <c r="C4" s="49">
        <f t="shared" si="1"/>
        <v>2000</v>
      </c>
      <c r="D4" s="50"/>
      <c r="E4" s="51" t="s">
        <v>76</v>
      </c>
      <c r="F4" s="68">
        <f>June!I4</f>
        <v>0</v>
      </c>
      <c r="G4" s="48">
        <v>0</v>
      </c>
      <c r="H4" s="48">
        <v>0</v>
      </c>
      <c r="I4" s="49">
        <f t="shared" si="0"/>
        <v>0</v>
      </c>
      <c r="J4" s="38"/>
    </row>
    <row r="5" spans="1:10" ht="12.75" x14ac:dyDescent="0.2">
      <c r="A5" s="35" t="s">
        <v>77</v>
      </c>
      <c r="B5" s="53">
        <f>SUMIF($C$75:$C$121,"&lt;0",$C$75:$C$121)</f>
        <v>0</v>
      </c>
      <c r="C5" s="54">
        <f>-1*(C22+C31+C38+C45+C55+C70)</f>
        <v>-1723.7266666666667</v>
      </c>
      <c r="D5" s="55">
        <f t="shared" ref="D5:D6" si="2">B5-C5</f>
        <v>1723.7266666666667</v>
      </c>
      <c r="E5" s="56" t="s">
        <v>78</v>
      </c>
      <c r="F5" s="75">
        <f>June!I5</f>
        <v>0</v>
      </c>
      <c r="G5" s="58">
        <v>0</v>
      </c>
      <c r="H5" s="58">
        <v>0</v>
      </c>
      <c r="I5" s="54">
        <f t="shared" si="0"/>
        <v>0</v>
      </c>
      <c r="J5" s="38"/>
    </row>
    <row r="6" spans="1:10" ht="12.75" x14ac:dyDescent="0.2">
      <c r="A6" s="35" t="s">
        <v>79</v>
      </c>
      <c r="B6" s="59">
        <f t="shared" ref="B6:C6" si="3">B3+B4+B5</f>
        <v>14500</v>
      </c>
      <c r="C6" s="60">
        <f t="shared" si="3"/>
        <v>12776.273333333333</v>
      </c>
      <c r="D6" s="61">
        <f t="shared" si="2"/>
        <v>1723.7266666666674</v>
      </c>
      <c r="E6" s="30"/>
      <c r="F6" s="30"/>
      <c r="G6" s="30"/>
      <c r="H6" s="30"/>
      <c r="I6" s="30"/>
    </row>
    <row r="7" spans="1:10" ht="12.75" x14ac:dyDescent="0.2">
      <c r="A7" s="30"/>
      <c r="B7" s="30"/>
      <c r="C7" s="62"/>
    </row>
    <row r="8" spans="1:10" ht="1.5" customHeight="1" x14ac:dyDescent="0.2">
      <c r="A8" s="63"/>
      <c r="B8" s="64" t="s">
        <v>71</v>
      </c>
      <c r="C8" s="64" t="s">
        <v>72</v>
      </c>
      <c r="D8" s="64" t="s">
        <v>80</v>
      </c>
    </row>
    <row r="9" spans="1:10" ht="12.75" x14ac:dyDescent="0.2">
      <c r="A9" s="6" t="s">
        <v>6</v>
      </c>
      <c r="B9" s="65"/>
      <c r="C9" s="66"/>
      <c r="D9" s="67"/>
    </row>
    <row r="10" spans="1:10" ht="12.75" x14ac:dyDescent="0.2">
      <c r="A10" s="9" t="s">
        <v>7</v>
      </c>
      <c r="B10" s="68">
        <f t="shared" ref="B10:B21" si="4">SUMIF($D$75:$D$121,A10,$C$75:$C$121)*-1</f>
        <v>0</v>
      </c>
      <c r="C10" s="8">
        <f>'Fixed and Estimated Expenses'!F3</f>
        <v>800</v>
      </c>
      <c r="D10" s="8">
        <f t="shared" ref="D10:D22" si="5">C10-B10</f>
        <v>800</v>
      </c>
      <c r="E10" s="69" t="s">
        <v>81</v>
      </c>
    </row>
    <row r="11" spans="1:10" ht="12.75" x14ac:dyDescent="0.2">
      <c r="A11" s="12" t="s">
        <v>10</v>
      </c>
      <c r="B11" s="68">
        <f t="shared" si="4"/>
        <v>0</v>
      </c>
      <c r="C11" s="8">
        <f>'Fixed and Estimated Expenses'!F4</f>
        <v>114.5</v>
      </c>
      <c r="D11" s="8">
        <f t="shared" si="5"/>
        <v>114.5</v>
      </c>
    </row>
    <row r="12" spans="1:10" ht="12.75" x14ac:dyDescent="0.2">
      <c r="A12" s="12" t="s">
        <v>11</v>
      </c>
      <c r="B12" s="68">
        <f t="shared" si="4"/>
        <v>0</v>
      </c>
      <c r="C12" s="8">
        <f>'Fixed and Estimated Expenses'!F5</f>
        <v>41.666666666666664</v>
      </c>
      <c r="D12" s="8">
        <f t="shared" si="5"/>
        <v>41.666666666666664</v>
      </c>
    </row>
    <row r="13" spans="1:10" ht="12.75" x14ac:dyDescent="0.2">
      <c r="A13" s="12" t="s">
        <v>12</v>
      </c>
      <c r="B13" s="68">
        <f t="shared" si="4"/>
        <v>0</v>
      </c>
      <c r="C13" s="8">
        <f>'Fixed and Estimated Expenses'!F6</f>
        <v>23.560000000000002</v>
      </c>
      <c r="D13" s="8">
        <f t="shared" si="5"/>
        <v>23.560000000000002</v>
      </c>
    </row>
    <row r="14" spans="1:10" ht="12.75" x14ac:dyDescent="0.2">
      <c r="A14" s="12" t="s">
        <v>13</v>
      </c>
      <c r="B14" s="68">
        <f t="shared" si="4"/>
        <v>0</v>
      </c>
      <c r="C14" s="8">
        <f>'Fixed and Estimated Expenses'!F7</f>
        <v>24.333333333333332</v>
      </c>
      <c r="D14" s="8">
        <f t="shared" si="5"/>
        <v>24.333333333333332</v>
      </c>
    </row>
    <row r="15" spans="1:10" ht="12.75" x14ac:dyDescent="0.2">
      <c r="A15" s="12" t="s">
        <v>14</v>
      </c>
      <c r="B15" s="68">
        <f t="shared" si="4"/>
        <v>0</v>
      </c>
      <c r="C15" s="8">
        <f>'Fixed and Estimated Expenses'!F8</f>
        <v>13.333333333333334</v>
      </c>
      <c r="D15" s="8">
        <f t="shared" si="5"/>
        <v>13.333333333333334</v>
      </c>
    </row>
    <row r="16" spans="1:10" ht="12.75" x14ac:dyDescent="0.2">
      <c r="A16" s="12" t="s">
        <v>15</v>
      </c>
      <c r="B16" s="68">
        <f t="shared" si="4"/>
        <v>0</v>
      </c>
      <c r="C16" s="8">
        <f>'Fixed and Estimated Expenses'!F9</f>
        <v>45</v>
      </c>
      <c r="D16" s="8">
        <f t="shared" si="5"/>
        <v>45</v>
      </c>
    </row>
    <row r="17" spans="1:4" ht="12.75" x14ac:dyDescent="0.2">
      <c r="A17" s="12" t="s">
        <v>16</v>
      </c>
      <c r="B17" s="68">
        <f t="shared" si="4"/>
        <v>0</v>
      </c>
      <c r="C17" s="8">
        <f>'Fixed and Estimated Expenses'!F10</f>
        <v>0</v>
      </c>
      <c r="D17" s="8">
        <f t="shared" si="5"/>
        <v>0</v>
      </c>
    </row>
    <row r="18" spans="1:4" ht="12.75" x14ac:dyDescent="0.2">
      <c r="A18" s="12" t="s">
        <v>17</v>
      </c>
      <c r="B18" s="68">
        <f t="shared" si="4"/>
        <v>0</v>
      </c>
      <c r="C18" s="8">
        <f>'Fixed and Estimated Expenses'!F11</f>
        <v>0</v>
      </c>
      <c r="D18" s="8">
        <f t="shared" si="5"/>
        <v>0</v>
      </c>
    </row>
    <row r="19" spans="1:4" ht="12.75" x14ac:dyDescent="0.2">
      <c r="A19" s="12" t="s">
        <v>18</v>
      </c>
      <c r="B19" s="68">
        <f t="shared" si="4"/>
        <v>0</v>
      </c>
      <c r="C19" s="8">
        <f>'Fixed and Estimated Expenses'!F12</f>
        <v>0</v>
      </c>
      <c r="D19" s="8">
        <f t="shared" si="5"/>
        <v>0</v>
      </c>
    </row>
    <row r="20" spans="1:4" ht="12.75" x14ac:dyDescent="0.2">
      <c r="A20" s="12" t="s">
        <v>19</v>
      </c>
      <c r="B20" s="68">
        <f t="shared" si="4"/>
        <v>0</v>
      </c>
      <c r="C20" s="8">
        <f>'Fixed and Estimated Expenses'!F13</f>
        <v>0</v>
      </c>
      <c r="D20" s="8">
        <f t="shared" si="5"/>
        <v>0</v>
      </c>
    </row>
    <row r="21" spans="1:4" ht="12.75" x14ac:dyDescent="0.2">
      <c r="A21" s="13" t="s">
        <v>20</v>
      </c>
      <c r="B21" s="68">
        <f t="shared" si="4"/>
        <v>0</v>
      </c>
      <c r="C21" s="8">
        <f>'Fixed and Estimated Expenses'!F14</f>
        <v>0</v>
      </c>
      <c r="D21" s="8">
        <f t="shared" si="5"/>
        <v>0</v>
      </c>
    </row>
    <row r="22" spans="1:4" ht="12.75" x14ac:dyDescent="0.2">
      <c r="A22" s="14" t="s">
        <v>21</v>
      </c>
      <c r="B22" s="68">
        <f t="shared" ref="B22:C22" si="6">SUM(B10:B21)</f>
        <v>0</v>
      </c>
      <c r="C22" s="8">
        <f t="shared" si="6"/>
        <v>1062.3933333333334</v>
      </c>
      <c r="D22" s="8">
        <f t="shared" si="5"/>
        <v>1062.3933333333334</v>
      </c>
    </row>
    <row r="23" spans="1:4" ht="12.75" x14ac:dyDescent="0.2">
      <c r="A23" s="17"/>
      <c r="C23" s="8"/>
    </row>
    <row r="24" spans="1:4" ht="12.75" x14ac:dyDescent="0.2">
      <c r="A24" s="19" t="s">
        <v>22</v>
      </c>
      <c r="B24" s="65"/>
      <c r="C24" s="66"/>
      <c r="D24" s="67"/>
    </row>
    <row r="25" spans="1:4" ht="12.75" x14ac:dyDescent="0.2">
      <c r="A25" s="12" t="s">
        <v>23</v>
      </c>
      <c r="B25" s="68">
        <f t="shared" ref="B25:B30" si="7">SUMIF($D$75:$D$121,A25,$C$75:$C$121)*-1</f>
        <v>0</v>
      </c>
      <c r="C25" s="8">
        <f>'Fixed and Estimated Expenses'!F18</f>
        <v>0</v>
      </c>
      <c r="D25" s="8">
        <f t="shared" ref="D25:D31" si="8">C25-B25</f>
        <v>0</v>
      </c>
    </row>
    <row r="26" spans="1:4" ht="12.75" x14ac:dyDescent="0.2">
      <c r="A26" s="12" t="s">
        <v>24</v>
      </c>
      <c r="B26" s="68">
        <f t="shared" si="7"/>
        <v>0</v>
      </c>
      <c r="C26" s="8">
        <f>'Fixed and Estimated Expenses'!F19</f>
        <v>0</v>
      </c>
      <c r="D26" s="8">
        <f t="shared" si="8"/>
        <v>0</v>
      </c>
    </row>
    <row r="27" spans="1:4" ht="12.75" x14ac:dyDescent="0.2">
      <c r="A27" s="12" t="s">
        <v>25</v>
      </c>
      <c r="B27" s="68">
        <f t="shared" si="7"/>
        <v>0</v>
      </c>
      <c r="C27" s="8">
        <f>'Fixed and Estimated Expenses'!F20</f>
        <v>200</v>
      </c>
      <c r="D27" s="8">
        <f t="shared" si="8"/>
        <v>200</v>
      </c>
    </row>
    <row r="28" spans="1:4" ht="12.75" x14ac:dyDescent="0.2">
      <c r="A28" s="12" t="s">
        <v>26</v>
      </c>
      <c r="B28" s="68">
        <f t="shared" si="7"/>
        <v>0</v>
      </c>
      <c r="C28" s="8">
        <f>'Fixed and Estimated Expenses'!F21</f>
        <v>33.333333333333336</v>
      </c>
      <c r="D28" s="8">
        <f t="shared" si="8"/>
        <v>33.333333333333336</v>
      </c>
    </row>
    <row r="29" spans="1:4" ht="12.75" x14ac:dyDescent="0.2">
      <c r="A29" s="12" t="s">
        <v>27</v>
      </c>
      <c r="B29" s="68">
        <f t="shared" si="7"/>
        <v>0</v>
      </c>
      <c r="C29" s="8">
        <f>'Fixed and Estimated Expenses'!F22</f>
        <v>0</v>
      </c>
      <c r="D29" s="8">
        <f t="shared" si="8"/>
        <v>0</v>
      </c>
    </row>
    <row r="30" spans="1:4" ht="12.75" x14ac:dyDescent="0.2">
      <c r="A30" s="13" t="s">
        <v>28</v>
      </c>
      <c r="B30" s="68">
        <f t="shared" si="7"/>
        <v>0</v>
      </c>
      <c r="C30" s="8">
        <f>'Fixed and Estimated Expenses'!F23</f>
        <v>0</v>
      </c>
      <c r="D30" s="8">
        <f t="shared" si="8"/>
        <v>0</v>
      </c>
    </row>
    <row r="31" spans="1:4" ht="12.75" x14ac:dyDescent="0.2">
      <c r="A31" s="20" t="s">
        <v>29</v>
      </c>
      <c r="B31" s="68">
        <f t="shared" ref="B31:C31" si="9">SUM(B25:B30)</f>
        <v>0</v>
      </c>
      <c r="C31" s="8">
        <f t="shared" si="9"/>
        <v>233.33333333333334</v>
      </c>
      <c r="D31" s="8">
        <f t="shared" si="8"/>
        <v>233.33333333333334</v>
      </c>
    </row>
    <row r="32" spans="1:4" ht="12.75" x14ac:dyDescent="0.2">
      <c r="A32" s="17"/>
      <c r="C32" s="8"/>
    </row>
    <row r="33" spans="1:4" ht="12.75" x14ac:dyDescent="0.2">
      <c r="A33" s="6" t="s">
        <v>30</v>
      </c>
      <c r="B33" s="70"/>
      <c r="C33" s="66"/>
      <c r="D33" s="67"/>
    </row>
    <row r="34" spans="1:4" ht="12.75" x14ac:dyDescent="0.2">
      <c r="A34" s="9" t="s">
        <v>31</v>
      </c>
      <c r="B34" s="68">
        <f t="shared" ref="B34:B37" si="10">SUMIF($D$75:$D$121,A34,$C$75:$C$121)*-1</f>
        <v>0</v>
      </c>
      <c r="C34" s="8">
        <f>'Fixed and Estimated Expenses'!F27</f>
        <v>0</v>
      </c>
      <c r="D34" s="8">
        <f t="shared" ref="D34:D38" si="11">C34-B34</f>
        <v>0</v>
      </c>
    </row>
    <row r="35" spans="1:4" ht="12.75" x14ac:dyDescent="0.2">
      <c r="A35" s="12" t="s">
        <v>32</v>
      </c>
      <c r="B35" s="68">
        <f t="shared" si="10"/>
        <v>0</v>
      </c>
      <c r="C35" s="8">
        <f>'Fixed and Estimated Expenses'!F28</f>
        <v>0</v>
      </c>
      <c r="D35" s="8">
        <f t="shared" si="11"/>
        <v>0</v>
      </c>
    </row>
    <row r="36" spans="1:4" ht="12.75" x14ac:dyDescent="0.2">
      <c r="A36" s="12" t="s">
        <v>33</v>
      </c>
      <c r="B36" s="68">
        <f t="shared" si="10"/>
        <v>0</v>
      </c>
      <c r="C36" s="8">
        <f>'Fixed and Estimated Expenses'!F29</f>
        <v>20</v>
      </c>
      <c r="D36" s="8">
        <f t="shared" si="11"/>
        <v>20</v>
      </c>
    </row>
    <row r="37" spans="1:4" ht="12.75" x14ac:dyDescent="0.2">
      <c r="A37" s="13" t="s">
        <v>34</v>
      </c>
      <c r="B37" s="68">
        <f t="shared" si="10"/>
        <v>0</v>
      </c>
      <c r="C37" s="8">
        <f>'Fixed and Estimated Expenses'!F30</f>
        <v>0</v>
      </c>
      <c r="D37" s="8">
        <f t="shared" si="11"/>
        <v>0</v>
      </c>
    </row>
    <row r="38" spans="1:4" ht="12.75" x14ac:dyDescent="0.2">
      <c r="A38" s="22" t="s">
        <v>35</v>
      </c>
      <c r="B38" s="68">
        <f t="shared" ref="B38:C38" si="12">SUM(B34:B37)</f>
        <v>0</v>
      </c>
      <c r="C38" s="8">
        <f t="shared" si="12"/>
        <v>20</v>
      </c>
      <c r="D38" s="8">
        <f t="shared" si="11"/>
        <v>20</v>
      </c>
    </row>
    <row r="39" spans="1:4" ht="12.75" x14ac:dyDescent="0.2">
      <c r="A39" s="17"/>
      <c r="C39" s="8"/>
    </row>
    <row r="40" spans="1:4" ht="12.75" x14ac:dyDescent="0.2">
      <c r="A40" s="6" t="s">
        <v>36</v>
      </c>
      <c r="B40" s="70"/>
      <c r="C40" s="66"/>
      <c r="D40" s="67"/>
    </row>
    <row r="41" spans="1:4" ht="12.75" x14ac:dyDescent="0.2">
      <c r="A41" s="9" t="s">
        <v>37</v>
      </c>
      <c r="B41" s="68">
        <f t="shared" ref="B41:B44" si="13">SUMIF($D$75:$D$121,A41,$C$75:$C$121)*-1</f>
        <v>0</v>
      </c>
      <c r="C41" s="8">
        <f>'Fixed and Estimated Expenses'!F34</f>
        <v>16.666666666666668</v>
      </c>
      <c r="D41" s="8">
        <f t="shared" ref="D41:D45" si="14">C41-B41</f>
        <v>16.666666666666668</v>
      </c>
    </row>
    <row r="42" spans="1:4" ht="12.75" x14ac:dyDescent="0.2">
      <c r="A42" s="12" t="s">
        <v>38</v>
      </c>
      <c r="B42" s="68">
        <f t="shared" si="13"/>
        <v>0</v>
      </c>
      <c r="C42" s="8">
        <f>'Fixed and Estimated Expenses'!F35</f>
        <v>0</v>
      </c>
      <c r="D42" s="8">
        <f t="shared" si="14"/>
        <v>0</v>
      </c>
    </row>
    <row r="43" spans="1:4" ht="12.75" x14ac:dyDescent="0.2">
      <c r="A43" s="12" t="s">
        <v>39</v>
      </c>
      <c r="B43" s="68">
        <f t="shared" si="13"/>
        <v>0</v>
      </c>
      <c r="C43" s="8">
        <f>'Fixed and Estimated Expenses'!F36</f>
        <v>0</v>
      </c>
      <c r="D43" s="8">
        <f t="shared" si="14"/>
        <v>0</v>
      </c>
    </row>
    <row r="44" spans="1:4" ht="12.75" x14ac:dyDescent="0.2">
      <c r="A44" s="13" t="s">
        <v>40</v>
      </c>
      <c r="B44" s="68">
        <f t="shared" si="13"/>
        <v>0</v>
      </c>
      <c r="C44" s="8">
        <f>'Fixed and Estimated Expenses'!F37</f>
        <v>0</v>
      </c>
      <c r="D44" s="8">
        <f t="shared" si="14"/>
        <v>0</v>
      </c>
    </row>
    <row r="45" spans="1:4" ht="12.75" x14ac:dyDescent="0.2">
      <c r="A45" s="24" t="s">
        <v>41</v>
      </c>
      <c r="B45" s="68">
        <f t="shared" ref="B45:C45" si="15">SUM(B41:B44)</f>
        <v>0</v>
      </c>
      <c r="C45" s="8">
        <f t="shared" si="15"/>
        <v>16.666666666666668</v>
      </c>
      <c r="D45" s="8">
        <f t="shared" si="14"/>
        <v>16.666666666666668</v>
      </c>
    </row>
    <row r="46" spans="1:4" ht="12.75" x14ac:dyDescent="0.2">
      <c r="A46" s="17"/>
      <c r="C46" s="8"/>
    </row>
    <row r="47" spans="1:4" ht="12.75" x14ac:dyDescent="0.2">
      <c r="A47" s="6" t="s">
        <v>42</v>
      </c>
      <c r="B47" s="70"/>
      <c r="C47" s="66"/>
      <c r="D47" s="67"/>
    </row>
    <row r="48" spans="1:4" ht="12.75" x14ac:dyDescent="0.2">
      <c r="A48" s="9" t="s">
        <v>43</v>
      </c>
      <c r="B48" s="68">
        <f t="shared" ref="B48:B54" si="16">SUMIF($D$75:$D$121,A48,$C$75:$C$121)*-1</f>
        <v>0</v>
      </c>
      <c r="C48" s="8">
        <f>'Fixed and Estimated Expenses'!F41</f>
        <v>200</v>
      </c>
      <c r="D48" s="8">
        <f t="shared" ref="D48:D55" si="17">C48-B48</f>
        <v>200</v>
      </c>
    </row>
    <row r="49" spans="1:4" ht="12.75" x14ac:dyDescent="0.2">
      <c r="A49" s="12" t="s">
        <v>44</v>
      </c>
      <c r="B49" s="68">
        <f t="shared" si="16"/>
        <v>0</v>
      </c>
      <c r="C49" s="8">
        <f>'Fixed and Estimated Expenses'!F42</f>
        <v>10</v>
      </c>
      <c r="D49" s="8">
        <f t="shared" si="17"/>
        <v>10</v>
      </c>
    </row>
    <row r="50" spans="1:4" ht="12.75" x14ac:dyDescent="0.2">
      <c r="A50" s="12" t="s">
        <v>45</v>
      </c>
      <c r="B50" s="68">
        <f t="shared" si="16"/>
        <v>0</v>
      </c>
      <c r="C50" s="8">
        <f>'Fixed and Estimated Expenses'!F43</f>
        <v>20</v>
      </c>
      <c r="D50" s="8">
        <f t="shared" si="17"/>
        <v>20</v>
      </c>
    </row>
    <row r="51" spans="1:4" ht="12.75" x14ac:dyDescent="0.2">
      <c r="A51" s="12" t="s">
        <v>46</v>
      </c>
      <c r="B51" s="68">
        <f t="shared" si="16"/>
        <v>0</v>
      </c>
      <c r="C51" s="8">
        <f>'Fixed and Estimated Expenses'!F44</f>
        <v>10</v>
      </c>
      <c r="D51" s="8">
        <f t="shared" si="17"/>
        <v>10</v>
      </c>
    </row>
    <row r="52" spans="1:4" ht="12.75" x14ac:dyDescent="0.2">
      <c r="A52" s="12" t="s">
        <v>47</v>
      </c>
      <c r="B52" s="68">
        <f t="shared" si="16"/>
        <v>0</v>
      </c>
      <c r="C52" s="8">
        <f>'Fixed and Estimated Expenses'!F45</f>
        <v>0</v>
      </c>
      <c r="D52" s="8">
        <f t="shared" si="17"/>
        <v>0</v>
      </c>
    </row>
    <row r="53" spans="1:4" ht="12.75" x14ac:dyDescent="0.2">
      <c r="A53" s="12" t="s">
        <v>48</v>
      </c>
      <c r="B53" s="68">
        <f t="shared" si="16"/>
        <v>0</v>
      </c>
      <c r="C53" s="8">
        <f>'Fixed and Estimated Expenses'!F46</f>
        <v>0</v>
      </c>
      <c r="D53" s="8">
        <f t="shared" si="17"/>
        <v>0</v>
      </c>
    </row>
    <row r="54" spans="1:4" ht="12.75" x14ac:dyDescent="0.2">
      <c r="A54" s="13" t="s">
        <v>49</v>
      </c>
      <c r="B54" s="68">
        <f t="shared" si="16"/>
        <v>0</v>
      </c>
      <c r="C54" s="8">
        <f>'Fixed and Estimated Expenses'!F47</f>
        <v>0</v>
      </c>
      <c r="D54" s="8">
        <f t="shared" si="17"/>
        <v>0</v>
      </c>
    </row>
    <row r="55" spans="1:4" ht="12.75" x14ac:dyDescent="0.2">
      <c r="A55" s="26" t="s">
        <v>50</v>
      </c>
      <c r="B55" s="68">
        <f t="shared" ref="B55:C55" si="18">SUM(B48:B54)</f>
        <v>0</v>
      </c>
      <c r="C55" s="8">
        <f t="shared" si="18"/>
        <v>240</v>
      </c>
      <c r="D55" s="8">
        <f t="shared" si="17"/>
        <v>240</v>
      </c>
    </row>
    <row r="56" spans="1:4" ht="12.75" x14ac:dyDescent="0.2">
      <c r="A56" s="17"/>
      <c r="C56" s="8"/>
    </row>
    <row r="57" spans="1:4" ht="12.75" x14ac:dyDescent="0.2">
      <c r="A57" s="6" t="s">
        <v>51</v>
      </c>
      <c r="B57" s="70"/>
      <c r="C57" s="66"/>
      <c r="D57" s="67"/>
    </row>
    <row r="58" spans="1:4" ht="12.75" x14ac:dyDescent="0.2">
      <c r="A58" s="9" t="s">
        <v>52</v>
      </c>
      <c r="B58" s="68">
        <f t="shared" ref="B58:B69" si="19">SUMIF($D$75:$D$121,A58,$C$75:$C$121)*-1</f>
        <v>0</v>
      </c>
      <c r="C58" s="8">
        <f>'Fixed and Estimated Expenses'!F51</f>
        <v>100</v>
      </c>
      <c r="D58" s="8">
        <f t="shared" ref="D58:D70" si="20">C58-B58</f>
        <v>100</v>
      </c>
    </row>
    <row r="59" spans="1:4" ht="12.75" x14ac:dyDescent="0.2">
      <c r="A59" s="12" t="s">
        <v>53</v>
      </c>
      <c r="B59" s="68">
        <f t="shared" si="19"/>
        <v>0</v>
      </c>
      <c r="C59" s="8">
        <f>'Fixed and Estimated Expenses'!F52</f>
        <v>1.3333333333333333</v>
      </c>
      <c r="D59" s="8">
        <f t="shared" si="20"/>
        <v>1.3333333333333333</v>
      </c>
    </row>
    <row r="60" spans="1:4" ht="12.75" x14ac:dyDescent="0.2">
      <c r="A60" s="12" t="s">
        <v>54</v>
      </c>
      <c r="B60" s="68">
        <f t="shared" si="19"/>
        <v>0</v>
      </c>
      <c r="C60" s="8">
        <f>'Fixed and Estimated Expenses'!F53</f>
        <v>0</v>
      </c>
      <c r="D60" s="8">
        <f t="shared" si="20"/>
        <v>0</v>
      </c>
    </row>
    <row r="61" spans="1:4" ht="12.75" x14ac:dyDescent="0.2">
      <c r="A61" s="12" t="s">
        <v>55</v>
      </c>
      <c r="B61" s="68">
        <f t="shared" si="19"/>
        <v>0</v>
      </c>
      <c r="C61" s="8">
        <f>'Fixed and Estimated Expenses'!F54</f>
        <v>0</v>
      </c>
      <c r="D61" s="8">
        <f t="shared" si="20"/>
        <v>0</v>
      </c>
    </row>
    <row r="62" spans="1:4" ht="12.75" x14ac:dyDescent="0.2">
      <c r="A62" s="12" t="s">
        <v>56</v>
      </c>
      <c r="B62" s="68">
        <f t="shared" si="19"/>
        <v>0</v>
      </c>
      <c r="C62" s="8">
        <f>'Fixed and Estimated Expenses'!F55</f>
        <v>50</v>
      </c>
      <c r="D62" s="8">
        <f t="shared" si="20"/>
        <v>50</v>
      </c>
    </row>
    <row r="63" spans="1:4" ht="12.75" x14ac:dyDescent="0.2">
      <c r="A63" s="12" t="s">
        <v>57</v>
      </c>
      <c r="B63" s="68">
        <f t="shared" si="19"/>
        <v>0</v>
      </c>
      <c r="C63" s="8">
        <f>'Fixed and Estimated Expenses'!F56</f>
        <v>0</v>
      </c>
      <c r="D63" s="8">
        <f t="shared" si="20"/>
        <v>0</v>
      </c>
    </row>
    <row r="64" spans="1:4" ht="12.75" x14ac:dyDescent="0.2">
      <c r="A64" s="12" t="s">
        <v>58</v>
      </c>
      <c r="B64" s="68">
        <f t="shared" si="19"/>
        <v>0</v>
      </c>
      <c r="C64" s="8">
        <f>'Fixed and Estimated Expenses'!F57</f>
        <v>0</v>
      </c>
      <c r="D64" s="8">
        <f t="shared" si="20"/>
        <v>0</v>
      </c>
    </row>
    <row r="65" spans="1:4" ht="12.75" x14ac:dyDescent="0.2">
      <c r="A65" s="12" t="s">
        <v>59</v>
      </c>
      <c r="B65" s="68">
        <f t="shared" si="19"/>
        <v>0</v>
      </c>
      <c r="C65" s="8">
        <f>'Fixed and Estimated Expenses'!F58</f>
        <v>0</v>
      </c>
      <c r="D65" s="8">
        <f t="shared" si="20"/>
        <v>0</v>
      </c>
    </row>
    <row r="66" spans="1:4" ht="12.75" x14ac:dyDescent="0.2">
      <c r="A66" s="12" t="s">
        <v>60</v>
      </c>
      <c r="B66" s="68">
        <f t="shared" si="19"/>
        <v>0</v>
      </c>
      <c r="C66" s="8">
        <f>'Fixed and Estimated Expenses'!F59</f>
        <v>0</v>
      </c>
      <c r="D66" s="8">
        <f t="shared" si="20"/>
        <v>0</v>
      </c>
    </row>
    <row r="67" spans="1:4" ht="12.75" x14ac:dyDescent="0.2">
      <c r="A67" s="12" t="s">
        <v>61</v>
      </c>
      <c r="B67" s="68">
        <f t="shared" si="19"/>
        <v>0</v>
      </c>
      <c r="C67" s="8">
        <f>'Fixed and Estimated Expenses'!F60</f>
        <v>0</v>
      </c>
      <c r="D67" s="8">
        <f t="shared" si="20"/>
        <v>0</v>
      </c>
    </row>
    <row r="68" spans="1:4" ht="12.75" x14ac:dyDescent="0.2">
      <c r="A68" s="12" t="s">
        <v>62</v>
      </c>
      <c r="B68" s="68">
        <f t="shared" si="19"/>
        <v>0</v>
      </c>
      <c r="C68" s="8">
        <f>'Fixed and Estimated Expenses'!F61</f>
        <v>0</v>
      </c>
      <c r="D68" s="8">
        <f t="shared" si="20"/>
        <v>0</v>
      </c>
    </row>
    <row r="69" spans="1:4" ht="12.75" x14ac:dyDescent="0.2">
      <c r="A69" s="13" t="s">
        <v>63</v>
      </c>
      <c r="B69" s="68">
        <f t="shared" si="19"/>
        <v>0</v>
      </c>
      <c r="C69" s="8">
        <f>'Fixed and Estimated Expenses'!F62</f>
        <v>0</v>
      </c>
      <c r="D69" s="8">
        <f t="shared" si="20"/>
        <v>0</v>
      </c>
    </row>
    <row r="70" spans="1:4" ht="12.75" x14ac:dyDescent="0.2">
      <c r="A70" s="28" t="s">
        <v>64</v>
      </c>
      <c r="B70" s="68">
        <f t="shared" ref="B70:C70" si="21">SUM(B58:B69)</f>
        <v>0</v>
      </c>
      <c r="C70" s="8">
        <f t="shared" si="21"/>
        <v>151.33333333333331</v>
      </c>
      <c r="D70" s="8">
        <f t="shared" si="20"/>
        <v>151.33333333333331</v>
      </c>
    </row>
    <row r="71" spans="1:4" ht="12.75" x14ac:dyDescent="0.2">
      <c r="A71" s="30"/>
      <c r="C71" s="8"/>
    </row>
    <row r="72" spans="1:4" ht="12.75" x14ac:dyDescent="0.2">
      <c r="C72" s="8"/>
    </row>
    <row r="73" spans="1:4" ht="12.75" x14ac:dyDescent="0.2">
      <c r="C73" s="8"/>
    </row>
    <row r="74" spans="1:4" ht="25.5" x14ac:dyDescent="0.2">
      <c r="A74" s="64" t="s">
        <v>82</v>
      </c>
      <c r="B74" s="64" t="s">
        <v>83</v>
      </c>
      <c r="C74" s="64" t="s">
        <v>84</v>
      </c>
      <c r="D74" s="71" t="s">
        <v>85</v>
      </c>
    </row>
    <row r="75" spans="1:4" ht="12.75" x14ac:dyDescent="0.2">
      <c r="B75" s="69" t="s">
        <v>86</v>
      </c>
      <c r="C75" s="48">
        <v>1000</v>
      </c>
      <c r="D75" s="48" t="s">
        <v>86</v>
      </c>
    </row>
    <row r="76" spans="1:4" ht="12.75" x14ac:dyDescent="0.2">
      <c r="B76" s="69" t="s">
        <v>86</v>
      </c>
      <c r="C76" s="8">
        <f>C75</f>
        <v>1000</v>
      </c>
      <c r="D76" s="69" t="s">
        <v>86</v>
      </c>
    </row>
    <row r="77" spans="1:4" ht="12.75" x14ac:dyDescent="0.2">
      <c r="C77" s="8"/>
      <c r="D77" s="8"/>
    </row>
    <row r="78" spans="1:4" ht="12.75" x14ac:dyDescent="0.2">
      <c r="C78" s="8"/>
      <c r="D78" s="8"/>
    </row>
    <row r="79" spans="1:4" ht="12.75" x14ac:dyDescent="0.2">
      <c r="C79" s="8"/>
      <c r="D79" s="8"/>
    </row>
    <row r="80" spans="1:4" ht="12.75" x14ac:dyDescent="0.2">
      <c r="C80" s="8"/>
      <c r="D80" s="8"/>
    </row>
    <row r="81" spans="3:4" ht="12.75" x14ac:dyDescent="0.2">
      <c r="C81" s="8"/>
      <c r="D81" s="8"/>
    </row>
    <row r="82" spans="3:4" ht="12.75" x14ac:dyDescent="0.2">
      <c r="C82" s="8"/>
      <c r="D82" s="8"/>
    </row>
    <row r="83" spans="3:4" ht="12.75" x14ac:dyDescent="0.2">
      <c r="C83" s="8"/>
      <c r="D83" s="8"/>
    </row>
    <row r="84" spans="3:4" ht="12.75" x14ac:dyDescent="0.2">
      <c r="C84" s="8"/>
      <c r="D84" s="8"/>
    </row>
    <row r="85" spans="3:4" ht="12.75" x14ac:dyDescent="0.2">
      <c r="C85" s="8"/>
      <c r="D85" s="8"/>
    </row>
    <row r="86" spans="3:4" ht="12.75" x14ac:dyDescent="0.2">
      <c r="C86" s="8"/>
      <c r="D86" s="8"/>
    </row>
    <row r="87" spans="3:4" ht="12.75" x14ac:dyDescent="0.2">
      <c r="C87" s="8"/>
      <c r="D87" s="8"/>
    </row>
    <row r="88" spans="3:4" ht="12.75" x14ac:dyDescent="0.2">
      <c r="C88" s="8"/>
      <c r="D88" s="8"/>
    </row>
    <row r="89" spans="3:4" ht="12.75" x14ac:dyDescent="0.2">
      <c r="C89" s="8"/>
      <c r="D89" s="8"/>
    </row>
    <row r="90" spans="3:4" ht="12.75" x14ac:dyDescent="0.2">
      <c r="C90" s="8"/>
      <c r="D90" s="8"/>
    </row>
    <row r="91" spans="3:4" ht="12.75" x14ac:dyDescent="0.2">
      <c r="C91" s="8"/>
      <c r="D91" s="8"/>
    </row>
    <row r="92" spans="3:4" ht="12.75" x14ac:dyDescent="0.2">
      <c r="C92" s="8"/>
      <c r="D92" s="8"/>
    </row>
    <row r="93" spans="3:4" ht="12.75" x14ac:dyDescent="0.2">
      <c r="C93" s="8"/>
      <c r="D93" s="8"/>
    </row>
    <row r="94" spans="3:4" ht="12.75" x14ac:dyDescent="0.2">
      <c r="C94" s="8"/>
      <c r="D94" s="8"/>
    </row>
    <row r="95" spans="3:4" ht="12.75" x14ac:dyDescent="0.2">
      <c r="C95" s="8"/>
      <c r="D95" s="8"/>
    </row>
    <row r="96" spans="3:4" ht="12.75" x14ac:dyDescent="0.2">
      <c r="C96" s="8"/>
      <c r="D96" s="8"/>
    </row>
    <row r="97" spans="3:4" ht="12.75" x14ac:dyDescent="0.2">
      <c r="C97" s="8"/>
      <c r="D97" s="8"/>
    </row>
    <row r="98" spans="3:4" ht="12.75" x14ac:dyDescent="0.2">
      <c r="C98" s="8"/>
      <c r="D98" s="8"/>
    </row>
    <row r="99" spans="3:4" ht="12.75" x14ac:dyDescent="0.2">
      <c r="C99" s="8"/>
      <c r="D99" s="8"/>
    </row>
    <row r="100" spans="3:4" ht="12.75" x14ac:dyDescent="0.2">
      <c r="C100" s="8"/>
      <c r="D100" s="8"/>
    </row>
    <row r="101" spans="3:4" ht="12.75" x14ac:dyDescent="0.2">
      <c r="C101" s="8"/>
      <c r="D101" s="8"/>
    </row>
    <row r="102" spans="3:4" ht="12.75" x14ac:dyDescent="0.2">
      <c r="C102" s="8"/>
      <c r="D102" s="8"/>
    </row>
    <row r="103" spans="3:4" ht="12.75" x14ac:dyDescent="0.2">
      <c r="C103" s="8"/>
      <c r="D103" s="8"/>
    </row>
    <row r="104" spans="3:4" ht="12.75" x14ac:dyDescent="0.2">
      <c r="C104" s="8"/>
      <c r="D104" s="8"/>
    </row>
    <row r="105" spans="3:4" ht="12.75" x14ac:dyDescent="0.2">
      <c r="D105" s="8"/>
    </row>
    <row r="106" spans="3:4" ht="12.75" x14ac:dyDescent="0.2">
      <c r="C106" s="8"/>
      <c r="D106" s="8"/>
    </row>
    <row r="107" spans="3:4" ht="12.75" x14ac:dyDescent="0.2">
      <c r="C107" s="8"/>
      <c r="D107" s="8"/>
    </row>
    <row r="108" spans="3:4" ht="12.75" x14ac:dyDescent="0.2">
      <c r="C108" s="8"/>
    </row>
    <row r="109" spans="3:4" ht="12.75" x14ac:dyDescent="0.2">
      <c r="C109" s="8"/>
      <c r="D109" s="8"/>
    </row>
    <row r="110" spans="3:4" ht="12.75" x14ac:dyDescent="0.2">
      <c r="C110" s="8"/>
      <c r="D110" s="8"/>
    </row>
    <row r="111" spans="3:4" ht="12.75" x14ac:dyDescent="0.2">
      <c r="C111" s="8"/>
      <c r="D111" s="8"/>
    </row>
    <row r="112" spans="3:4" ht="12.75" x14ac:dyDescent="0.2">
      <c r="C112" s="8"/>
      <c r="D112" s="8"/>
    </row>
    <row r="113" spans="3:4" ht="12.75" x14ac:dyDescent="0.2">
      <c r="C113" s="8"/>
      <c r="D113" s="8"/>
    </row>
    <row r="114" spans="3:4" ht="12.75" x14ac:dyDescent="0.2">
      <c r="C114" s="8"/>
      <c r="D114" s="8"/>
    </row>
    <row r="115" spans="3:4" ht="12.75" x14ac:dyDescent="0.2">
      <c r="C115" s="8"/>
      <c r="D115" s="8"/>
    </row>
    <row r="116" spans="3:4" ht="12.75" x14ac:dyDescent="0.2">
      <c r="C116" s="8"/>
      <c r="D116" s="8"/>
    </row>
    <row r="117" spans="3:4" ht="12.75" x14ac:dyDescent="0.2">
      <c r="C117" s="8"/>
      <c r="D117" s="8"/>
    </row>
    <row r="118" spans="3:4" ht="12.75" x14ac:dyDescent="0.2">
      <c r="C118" s="8"/>
      <c r="D118" s="8"/>
    </row>
    <row r="119" spans="3:4" ht="12.75" x14ac:dyDescent="0.2">
      <c r="C119" s="8"/>
      <c r="D119" s="8"/>
    </row>
    <row r="120" spans="3:4" ht="12.75" x14ac:dyDescent="0.2">
      <c r="C120" s="8"/>
      <c r="D120" s="8"/>
    </row>
    <row r="121" spans="3:4" ht="12.75" x14ac:dyDescent="0.2">
      <c r="C121" s="8"/>
      <c r="D121" s="8"/>
    </row>
  </sheetData>
  <conditionalFormatting sqref="C75">
    <cfRule type="cellIs" dxfId="70" priority="1" operator="lessThan">
      <formula>0</formula>
    </cfRule>
  </conditionalFormatting>
  <conditionalFormatting sqref="C77:C121">
    <cfRule type="cellIs" dxfId="69" priority="2" operator="lessThan">
      <formula>0</formula>
    </cfRule>
  </conditionalFormatting>
  <conditionalFormatting sqref="B3:D6">
    <cfRule type="cellIs" dxfId="68" priority="3" operator="lessThan">
      <formula>0</formula>
    </cfRule>
  </conditionalFormatting>
  <conditionalFormatting sqref="B10:D22">
    <cfRule type="cellIs" dxfId="67" priority="4" operator="lessThan">
      <formula>0</formula>
    </cfRule>
  </conditionalFormatting>
  <conditionalFormatting sqref="B25:D31">
    <cfRule type="cellIs" dxfId="66" priority="5" operator="lessThan">
      <formula>0</formula>
    </cfRule>
  </conditionalFormatting>
  <conditionalFormatting sqref="B34:D38">
    <cfRule type="cellIs" dxfId="65" priority="6" operator="lessThan">
      <formula>0</formula>
    </cfRule>
  </conditionalFormatting>
  <conditionalFormatting sqref="B41:D45">
    <cfRule type="cellIs" dxfId="64" priority="7" operator="lessThan">
      <formula>0</formula>
    </cfRule>
  </conditionalFormatting>
  <conditionalFormatting sqref="B48:D55">
    <cfRule type="cellIs" dxfId="63" priority="8" operator="lessThan">
      <formula>0</formula>
    </cfRule>
  </conditionalFormatting>
  <conditionalFormatting sqref="B58:D70">
    <cfRule type="cellIs" dxfId="62" priority="9" operator="lessThan">
      <formula>0</formula>
    </cfRule>
  </conditionalFormatting>
  <conditionalFormatting sqref="G2">
    <cfRule type="cellIs" dxfId="61" priority="10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8" topLeftCell="A9" activePane="bottomLeft" state="frozen"/>
      <selection pane="bottomLeft" activeCell="B10" sqref="B10"/>
    </sheetView>
  </sheetViews>
  <sheetFormatPr defaultColWidth="17.28515625" defaultRowHeight="15.75" customHeight="1" x14ac:dyDescent="0.2"/>
  <cols>
    <col min="1" max="1" width="28.140625" customWidth="1"/>
    <col min="2" max="2" width="26.85546875" customWidth="1"/>
    <col min="4" max="4" width="28.140625" customWidth="1"/>
  </cols>
  <sheetData>
    <row r="1" spans="1:10" ht="12.75" x14ac:dyDescent="0.2">
      <c r="A1" s="31" t="s">
        <v>93</v>
      </c>
      <c r="B1" s="31">
        <v>2012</v>
      </c>
      <c r="C1" s="32">
        <v>41122</v>
      </c>
      <c r="D1" s="33"/>
      <c r="E1" s="34"/>
      <c r="F1" s="35" t="s">
        <v>67</v>
      </c>
      <c r="G1" s="36" t="s">
        <v>68</v>
      </c>
      <c r="H1" s="36" t="s">
        <v>69</v>
      </c>
      <c r="I1" s="37" t="s">
        <v>70</v>
      </c>
      <c r="J1" s="38"/>
    </row>
    <row r="2" spans="1:10" ht="12.75" x14ac:dyDescent="0.2">
      <c r="A2" s="39"/>
      <c r="B2" s="40" t="s">
        <v>71</v>
      </c>
      <c r="C2" s="41" t="s">
        <v>72</v>
      </c>
      <c r="D2" s="42"/>
      <c r="E2" s="43" t="s">
        <v>73</v>
      </c>
      <c r="F2" s="74">
        <f>July!I2</f>
        <v>2000</v>
      </c>
      <c r="G2" s="45">
        <v>0</v>
      </c>
      <c r="H2" s="45">
        <v>0</v>
      </c>
      <c r="I2" s="46">
        <f t="shared" ref="I2:I5" si="0">F2+G2-H2</f>
        <v>2000</v>
      </c>
      <c r="J2" s="38"/>
    </row>
    <row r="3" spans="1:10" ht="12.75" x14ac:dyDescent="0.2">
      <c r="A3" s="47" t="s">
        <v>67</v>
      </c>
      <c r="B3" s="8">
        <f>July!B6</f>
        <v>14500</v>
      </c>
      <c r="C3" s="49">
        <f t="shared" ref="C3:C4" si="1">B3</f>
        <v>14500</v>
      </c>
      <c r="D3" s="50"/>
      <c r="E3" s="51" t="s">
        <v>74</v>
      </c>
      <c r="F3" s="68">
        <f>July!I3</f>
        <v>5</v>
      </c>
      <c r="G3" s="48">
        <v>0</v>
      </c>
      <c r="H3" s="48">
        <v>0</v>
      </c>
      <c r="I3" s="49">
        <f t="shared" si="0"/>
        <v>5</v>
      </c>
      <c r="J3" s="38"/>
    </row>
    <row r="4" spans="1:10" ht="12.75" x14ac:dyDescent="0.2">
      <c r="A4" s="35" t="s">
        <v>75</v>
      </c>
      <c r="B4" s="8">
        <f>SUMIF($C$75:$C$121,"&gt;0",$C$75:$C$121)</f>
        <v>2000</v>
      </c>
      <c r="C4" s="49">
        <f t="shared" si="1"/>
        <v>2000</v>
      </c>
      <c r="D4" s="50"/>
      <c r="E4" s="51" t="s">
        <v>76</v>
      </c>
      <c r="F4" s="68">
        <f>July!I4</f>
        <v>0</v>
      </c>
      <c r="G4" s="48">
        <v>0</v>
      </c>
      <c r="H4" s="48">
        <v>0</v>
      </c>
      <c r="I4" s="49">
        <f t="shared" si="0"/>
        <v>0</v>
      </c>
      <c r="J4" s="38"/>
    </row>
    <row r="5" spans="1:10" ht="12.75" x14ac:dyDescent="0.2">
      <c r="A5" s="35" t="s">
        <v>77</v>
      </c>
      <c r="B5" s="53">
        <f>SUMIF($C$75:$C$121,"&lt;0",$C$75:$C$121)</f>
        <v>0</v>
      </c>
      <c r="C5" s="54">
        <f>-1*(C22+C31+C38+C45+C55+C70)</f>
        <v>-1723.7266666666667</v>
      </c>
      <c r="D5" s="55">
        <f t="shared" ref="D5:D6" si="2">B5-C5</f>
        <v>1723.7266666666667</v>
      </c>
      <c r="E5" s="56" t="s">
        <v>78</v>
      </c>
      <c r="F5" s="75">
        <f>July!I5</f>
        <v>0</v>
      </c>
      <c r="G5" s="58">
        <v>0</v>
      </c>
      <c r="H5" s="58">
        <v>0</v>
      </c>
      <c r="I5" s="54">
        <f t="shared" si="0"/>
        <v>0</v>
      </c>
      <c r="J5" s="38"/>
    </row>
    <row r="6" spans="1:10" ht="12.75" x14ac:dyDescent="0.2">
      <c r="A6" s="35" t="s">
        <v>79</v>
      </c>
      <c r="B6" s="59">
        <f t="shared" ref="B6:C6" si="3">B3+B4+B5</f>
        <v>16500</v>
      </c>
      <c r="C6" s="60">
        <f t="shared" si="3"/>
        <v>14776.273333333333</v>
      </c>
      <c r="D6" s="61">
        <f t="shared" si="2"/>
        <v>1723.7266666666674</v>
      </c>
      <c r="E6" s="30"/>
      <c r="F6" s="30"/>
      <c r="G6" s="30"/>
      <c r="H6" s="30"/>
      <c r="I6" s="30"/>
    </row>
    <row r="7" spans="1:10" ht="12.75" x14ac:dyDescent="0.2">
      <c r="A7" s="30"/>
      <c r="B7" s="30"/>
      <c r="C7" s="62"/>
    </row>
    <row r="8" spans="1:10" ht="1.5" customHeight="1" x14ac:dyDescent="0.2">
      <c r="A8" s="63"/>
      <c r="B8" s="64" t="s">
        <v>71</v>
      </c>
      <c r="C8" s="64" t="s">
        <v>72</v>
      </c>
      <c r="D8" s="64" t="s">
        <v>80</v>
      </c>
    </row>
    <row r="9" spans="1:10" ht="12.75" x14ac:dyDescent="0.2">
      <c r="A9" s="6" t="s">
        <v>6</v>
      </c>
      <c r="B9" s="65"/>
      <c r="C9" s="66"/>
      <c r="D9" s="67"/>
    </row>
    <row r="10" spans="1:10" ht="12.75" x14ac:dyDescent="0.2">
      <c r="A10" s="9" t="s">
        <v>7</v>
      </c>
      <c r="B10" s="68">
        <f t="shared" ref="B10:B21" si="4">SUMIF($D$75:$D$121,A10,$C$75:$C$121)*-1</f>
        <v>0</v>
      </c>
      <c r="C10" s="8">
        <f>'Fixed and Estimated Expenses'!F3</f>
        <v>800</v>
      </c>
      <c r="D10" s="8">
        <f t="shared" ref="D10:D22" si="5">C10-B10</f>
        <v>800</v>
      </c>
      <c r="E10" s="69" t="s">
        <v>81</v>
      </c>
    </row>
    <row r="11" spans="1:10" ht="12.75" x14ac:dyDescent="0.2">
      <c r="A11" s="12" t="s">
        <v>10</v>
      </c>
      <c r="B11" s="68">
        <f t="shared" si="4"/>
        <v>0</v>
      </c>
      <c r="C11" s="8">
        <f>'Fixed and Estimated Expenses'!F4</f>
        <v>114.5</v>
      </c>
      <c r="D11" s="8">
        <f t="shared" si="5"/>
        <v>114.5</v>
      </c>
    </row>
    <row r="12" spans="1:10" ht="12.75" x14ac:dyDescent="0.2">
      <c r="A12" s="12" t="s">
        <v>11</v>
      </c>
      <c r="B12" s="68">
        <f t="shared" si="4"/>
        <v>0</v>
      </c>
      <c r="C12" s="8">
        <f>'Fixed and Estimated Expenses'!F5</f>
        <v>41.666666666666664</v>
      </c>
      <c r="D12" s="8">
        <f t="shared" si="5"/>
        <v>41.666666666666664</v>
      </c>
    </row>
    <row r="13" spans="1:10" ht="12.75" x14ac:dyDescent="0.2">
      <c r="A13" s="12" t="s">
        <v>12</v>
      </c>
      <c r="B13" s="68">
        <f t="shared" si="4"/>
        <v>0</v>
      </c>
      <c r="C13" s="8">
        <f>'Fixed and Estimated Expenses'!F6</f>
        <v>23.560000000000002</v>
      </c>
      <c r="D13" s="8">
        <f t="shared" si="5"/>
        <v>23.560000000000002</v>
      </c>
    </row>
    <row r="14" spans="1:10" ht="12.75" x14ac:dyDescent="0.2">
      <c r="A14" s="12" t="s">
        <v>13</v>
      </c>
      <c r="B14" s="68">
        <f t="shared" si="4"/>
        <v>0</v>
      </c>
      <c r="C14" s="8">
        <f>'Fixed and Estimated Expenses'!F7</f>
        <v>24.333333333333332</v>
      </c>
      <c r="D14" s="8">
        <f t="shared" si="5"/>
        <v>24.333333333333332</v>
      </c>
    </row>
    <row r="15" spans="1:10" ht="12.75" x14ac:dyDescent="0.2">
      <c r="A15" s="12" t="s">
        <v>14</v>
      </c>
      <c r="B15" s="68">
        <f t="shared" si="4"/>
        <v>0</v>
      </c>
      <c r="C15" s="8">
        <f>'Fixed and Estimated Expenses'!F8</f>
        <v>13.333333333333334</v>
      </c>
      <c r="D15" s="8">
        <f t="shared" si="5"/>
        <v>13.333333333333334</v>
      </c>
    </row>
    <row r="16" spans="1:10" ht="12.75" x14ac:dyDescent="0.2">
      <c r="A16" s="12" t="s">
        <v>15</v>
      </c>
      <c r="B16" s="68">
        <f t="shared" si="4"/>
        <v>0</v>
      </c>
      <c r="C16" s="8">
        <f>'Fixed and Estimated Expenses'!F9</f>
        <v>45</v>
      </c>
      <c r="D16" s="8">
        <f t="shared" si="5"/>
        <v>45</v>
      </c>
    </row>
    <row r="17" spans="1:4" ht="12.75" x14ac:dyDescent="0.2">
      <c r="A17" s="12" t="s">
        <v>16</v>
      </c>
      <c r="B17" s="68">
        <f t="shared" si="4"/>
        <v>0</v>
      </c>
      <c r="C17" s="8">
        <f>'Fixed and Estimated Expenses'!F10</f>
        <v>0</v>
      </c>
      <c r="D17" s="8">
        <f t="shared" si="5"/>
        <v>0</v>
      </c>
    </row>
    <row r="18" spans="1:4" ht="12.75" x14ac:dyDescent="0.2">
      <c r="A18" s="12" t="s">
        <v>17</v>
      </c>
      <c r="B18" s="68">
        <f t="shared" si="4"/>
        <v>0</v>
      </c>
      <c r="C18" s="8">
        <f>'Fixed and Estimated Expenses'!F11</f>
        <v>0</v>
      </c>
      <c r="D18" s="8">
        <f t="shared" si="5"/>
        <v>0</v>
      </c>
    </row>
    <row r="19" spans="1:4" ht="12.75" x14ac:dyDescent="0.2">
      <c r="A19" s="12" t="s">
        <v>18</v>
      </c>
      <c r="B19" s="68">
        <f t="shared" si="4"/>
        <v>0</v>
      </c>
      <c r="C19" s="8">
        <f>'Fixed and Estimated Expenses'!F12</f>
        <v>0</v>
      </c>
      <c r="D19" s="8">
        <f t="shared" si="5"/>
        <v>0</v>
      </c>
    </row>
    <row r="20" spans="1:4" ht="12.75" x14ac:dyDescent="0.2">
      <c r="A20" s="12" t="s">
        <v>19</v>
      </c>
      <c r="B20" s="68">
        <f t="shared" si="4"/>
        <v>0</v>
      </c>
      <c r="C20" s="8">
        <f>'Fixed and Estimated Expenses'!F13</f>
        <v>0</v>
      </c>
      <c r="D20" s="8">
        <f t="shared" si="5"/>
        <v>0</v>
      </c>
    </row>
    <row r="21" spans="1:4" ht="12.75" x14ac:dyDescent="0.2">
      <c r="A21" s="13" t="s">
        <v>20</v>
      </c>
      <c r="B21" s="68">
        <f t="shared" si="4"/>
        <v>0</v>
      </c>
      <c r="C21" s="8">
        <f>'Fixed and Estimated Expenses'!F14</f>
        <v>0</v>
      </c>
      <c r="D21" s="8">
        <f t="shared" si="5"/>
        <v>0</v>
      </c>
    </row>
    <row r="22" spans="1:4" ht="12.75" x14ac:dyDescent="0.2">
      <c r="A22" s="14" t="s">
        <v>21</v>
      </c>
      <c r="B22" s="68">
        <f t="shared" ref="B22:C22" si="6">SUM(B10:B21)</f>
        <v>0</v>
      </c>
      <c r="C22" s="8">
        <f t="shared" si="6"/>
        <v>1062.3933333333334</v>
      </c>
      <c r="D22" s="8">
        <f t="shared" si="5"/>
        <v>1062.3933333333334</v>
      </c>
    </row>
    <row r="23" spans="1:4" ht="12.75" x14ac:dyDescent="0.2">
      <c r="A23" s="17"/>
      <c r="C23" s="8"/>
    </row>
    <row r="24" spans="1:4" ht="12.75" x14ac:dyDescent="0.2">
      <c r="A24" s="19" t="s">
        <v>22</v>
      </c>
      <c r="B24" s="65"/>
      <c r="C24" s="66"/>
      <c r="D24" s="67"/>
    </row>
    <row r="25" spans="1:4" ht="12.75" x14ac:dyDescent="0.2">
      <c r="A25" s="12" t="s">
        <v>23</v>
      </c>
      <c r="B25" s="68">
        <f t="shared" ref="B25:B30" si="7">SUMIF($D$75:$D$121,A25,$C$75:$C$121)*-1</f>
        <v>0</v>
      </c>
      <c r="C25" s="8">
        <f>'Fixed and Estimated Expenses'!F18</f>
        <v>0</v>
      </c>
      <c r="D25" s="8">
        <f t="shared" ref="D25:D31" si="8">C25-B25</f>
        <v>0</v>
      </c>
    </row>
    <row r="26" spans="1:4" ht="12.75" x14ac:dyDescent="0.2">
      <c r="A26" s="12" t="s">
        <v>24</v>
      </c>
      <c r="B26" s="68">
        <f t="shared" si="7"/>
        <v>0</v>
      </c>
      <c r="C26" s="8">
        <f>'Fixed and Estimated Expenses'!F19</f>
        <v>0</v>
      </c>
      <c r="D26" s="8">
        <f t="shared" si="8"/>
        <v>0</v>
      </c>
    </row>
    <row r="27" spans="1:4" ht="12.75" x14ac:dyDescent="0.2">
      <c r="A27" s="12" t="s">
        <v>25</v>
      </c>
      <c r="B27" s="68">
        <f t="shared" si="7"/>
        <v>0</v>
      </c>
      <c r="C27" s="8">
        <f>'Fixed and Estimated Expenses'!F20</f>
        <v>200</v>
      </c>
      <c r="D27" s="8">
        <f t="shared" si="8"/>
        <v>200</v>
      </c>
    </row>
    <row r="28" spans="1:4" ht="12.75" x14ac:dyDescent="0.2">
      <c r="A28" s="12" t="s">
        <v>26</v>
      </c>
      <c r="B28" s="68">
        <f t="shared" si="7"/>
        <v>0</v>
      </c>
      <c r="C28" s="8">
        <f>'Fixed and Estimated Expenses'!F21</f>
        <v>33.333333333333336</v>
      </c>
      <c r="D28" s="8">
        <f t="shared" si="8"/>
        <v>33.333333333333336</v>
      </c>
    </row>
    <row r="29" spans="1:4" ht="12.75" x14ac:dyDescent="0.2">
      <c r="A29" s="12" t="s">
        <v>27</v>
      </c>
      <c r="B29" s="68">
        <f t="shared" si="7"/>
        <v>0</v>
      </c>
      <c r="C29" s="8">
        <f>'Fixed and Estimated Expenses'!F22</f>
        <v>0</v>
      </c>
      <c r="D29" s="8">
        <f t="shared" si="8"/>
        <v>0</v>
      </c>
    </row>
    <row r="30" spans="1:4" ht="12.75" x14ac:dyDescent="0.2">
      <c r="A30" s="13" t="s">
        <v>28</v>
      </c>
      <c r="B30" s="68">
        <f t="shared" si="7"/>
        <v>0</v>
      </c>
      <c r="C30" s="8">
        <f>'Fixed and Estimated Expenses'!F23</f>
        <v>0</v>
      </c>
      <c r="D30" s="8">
        <f t="shared" si="8"/>
        <v>0</v>
      </c>
    </row>
    <row r="31" spans="1:4" ht="12.75" x14ac:dyDescent="0.2">
      <c r="A31" s="20" t="s">
        <v>29</v>
      </c>
      <c r="B31" s="68">
        <f t="shared" ref="B31:C31" si="9">SUM(B25:B30)</f>
        <v>0</v>
      </c>
      <c r="C31" s="8">
        <f t="shared" si="9"/>
        <v>233.33333333333334</v>
      </c>
      <c r="D31" s="8">
        <f t="shared" si="8"/>
        <v>233.33333333333334</v>
      </c>
    </row>
    <row r="32" spans="1:4" ht="12.75" x14ac:dyDescent="0.2">
      <c r="A32" s="17"/>
      <c r="C32" s="8"/>
    </row>
    <row r="33" spans="1:4" ht="12.75" x14ac:dyDescent="0.2">
      <c r="A33" s="6" t="s">
        <v>30</v>
      </c>
      <c r="B33" s="70"/>
      <c r="C33" s="66"/>
      <c r="D33" s="67"/>
    </row>
    <row r="34" spans="1:4" ht="12.75" x14ac:dyDescent="0.2">
      <c r="A34" s="9" t="s">
        <v>31</v>
      </c>
      <c r="B34" s="68">
        <f t="shared" ref="B34:B37" si="10">SUMIF($D$75:$D$121,A34,$C$75:$C$121)*-1</f>
        <v>0</v>
      </c>
      <c r="C34" s="8">
        <f>'Fixed and Estimated Expenses'!F27</f>
        <v>0</v>
      </c>
      <c r="D34" s="8">
        <f t="shared" ref="D34:D38" si="11">C34-B34</f>
        <v>0</v>
      </c>
    </row>
    <row r="35" spans="1:4" ht="12.75" x14ac:dyDescent="0.2">
      <c r="A35" s="12" t="s">
        <v>32</v>
      </c>
      <c r="B35" s="68">
        <f t="shared" si="10"/>
        <v>0</v>
      </c>
      <c r="C35" s="8">
        <f>'Fixed and Estimated Expenses'!F28</f>
        <v>0</v>
      </c>
      <c r="D35" s="8">
        <f t="shared" si="11"/>
        <v>0</v>
      </c>
    </row>
    <row r="36" spans="1:4" ht="12.75" x14ac:dyDescent="0.2">
      <c r="A36" s="12" t="s">
        <v>33</v>
      </c>
      <c r="B36" s="68">
        <f t="shared" si="10"/>
        <v>0</v>
      </c>
      <c r="C36" s="8">
        <f>'Fixed and Estimated Expenses'!F29</f>
        <v>20</v>
      </c>
      <c r="D36" s="8">
        <f t="shared" si="11"/>
        <v>20</v>
      </c>
    </row>
    <row r="37" spans="1:4" ht="12.75" x14ac:dyDescent="0.2">
      <c r="A37" s="13" t="s">
        <v>34</v>
      </c>
      <c r="B37" s="68">
        <f t="shared" si="10"/>
        <v>0</v>
      </c>
      <c r="C37" s="8">
        <f>'Fixed and Estimated Expenses'!F30</f>
        <v>0</v>
      </c>
      <c r="D37" s="8">
        <f t="shared" si="11"/>
        <v>0</v>
      </c>
    </row>
    <row r="38" spans="1:4" ht="12.75" x14ac:dyDescent="0.2">
      <c r="A38" s="22" t="s">
        <v>35</v>
      </c>
      <c r="B38" s="68">
        <f t="shared" ref="B38:C38" si="12">SUM(B34:B37)</f>
        <v>0</v>
      </c>
      <c r="C38" s="8">
        <f t="shared" si="12"/>
        <v>20</v>
      </c>
      <c r="D38" s="8">
        <f t="shared" si="11"/>
        <v>20</v>
      </c>
    </row>
    <row r="39" spans="1:4" ht="12.75" x14ac:dyDescent="0.2">
      <c r="A39" s="17"/>
      <c r="C39" s="8"/>
    </row>
    <row r="40" spans="1:4" ht="12.75" x14ac:dyDescent="0.2">
      <c r="A40" s="6" t="s">
        <v>36</v>
      </c>
      <c r="B40" s="70"/>
      <c r="C40" s="66"/>
      <c r="D40" s="67"/>
    </row>
    <row r="41" spans="1:4" ht="12.75" x14ac:dyDescent="0.2">
      <c r="A41" s="9" t="s">
        <v>37</v>
      </c>
      <c r="B41" s="68">
        <f t="shared" ref="B41:B44" si="13">SUMIF($D$75:$D$121,A41,$C$75:$C$121)*-1</f>
        <v>0</v>
      </c>
      <c r="C41" s="8">
        <f>'Fixed and Estimated Expenses'!F34</f>
        <v>16.666666666666668</v>
      </c>
      <c r="D41" s="8">
        <f t="shared" ref="D41:D45" si="14">C41-B41</f>
        <v>16.666666666666668</v>
      </c>
    </row>
    <row r="42" spans="1:4" ht="12.75" x14ac:dyDescent="0.2">
      <c r="A42" s="12" t="s">
        <v>38</v>
      </c>
      <c r="B42" s="68">
        <f t="shared" si="13"/>
        <v>0</v>
      </c>
      <c r="C42" s="8">
        <f>'Fixed and Estimated Expenses'!F35</f>
        <v>0</v>
      </c>
      <c r="D42" s="8">
        <f t="shared" si="14"/>
        <v>0</v>
      </c>
    </row>
    <row r="43" spans="1:4" ht="12.75" x14ac:dyDescent="0.2">
      <c r="A43" s="12" t="s">
        <v>39</v>
      </c>
      <c r="B43" s="68">
        <f t="shared" si="13"/>
        <v>0</v>
      </c>
      <c r="C43" s="8">
        <f>'Fixed and Estimated Expenses'!F36</f>
        <v>0</v>
      </c>
      <c r="D43" s="8">
        <f t="shared" si="14"/>
        <v>0</v>
      </c>
    </row>
    <row r="44" spans="1:4" ht="12.75" x14ac:dyDescent="0.2">
      <c r="A44" s="13" t="s">
        <v>40</v>
      </c>
      <c r="B44" s="68">
        <f t="shared" si="13"/>
        <v>0</v>
      </c>
      <c r="C44" s="8">
        <f>'Fixed and Estimated Expenses'!F37</f>
        <v>0</v>
      </c>
      <c r="D44" s="8">
        <f t="shared" si="14"/>
        <v>0</v>
      </c>
    </row>
    <row r="45" spans="1:4" ht="12.75" x14ac:dyDescent="0.2">
      <c r="A45" s="24" t="s">
        <v>41</v>
      </c>
      <c r="B45" s="68">
        <f t="shared" ref="B45:C45" si="15">SUM(B41:B44)</f>
        <v>0</v>
      </c>
      <c r="C45" s="8">
        <f t="shared" si="15"/>
        <v>16.666666666666668</v>
      </c>
      <c r="D45" s="8">
        <f t="shared" si="14"/>
        <v>16.666666666666668</v>
      </c>
    </row>
    <row r="46" spans="1:4" ht="12.75" x14ac:dyDescent="0.2">
      <c r="A46" s="17"/>
      <c r="C46" s="8"/>
    </row>
    <row r="47" spans="1:4" ht="12.75" x14ac:dyDescent="0.2">
      <c r="A47" s="6" t="s">
        <v>42</v>
      </c>
      <c r="B47" s="70"/>
      <c r="C47" s="66"/>
      <c r="D47" s="67"/>
    </row>
    <row r="48" spans="1:4" ht="12.75" x14ac:dyDescent="0.2">
      <c r="A48" s="9" t="s">
        <v>43</v>
      </c>
      <c r="B48" s="68">
        <f t="shared" ref="B48:B54" si="16">SUMIF($D$75:$D$121,A48,$C$75:$C$121)*-1</f>
        <v>0</v>
      </c>
      <c r="C48" s="8">
        <f>'Fixed and Estimated Expenses'!F41</f>
        <v>200</v>
      </c>
      <c r="D48" s="8">
        <f t="shared" ref="D48:D55" si="17">C48-B48</f>
        <v>200</v>
      </c>
    </row>
    <row r="49" spans="1:4" ht="12.75" x14ac:dyDescent="0.2">
      <c r="A49" s="12" t="s">
        <v>44</v>
      </c>
      <c r="B49" s="68">
        <f t="shared" si="16"/>
        <v>0</v>
      </c>
      <c r="C49" s="8">
        <f>'Fixed and Estimated Expenses'!F42</f>
        <v>10</v>
      </c>
      <c r="D49" s="8">
        <f t="shared" si="17"/>
        <v>10</v>
      </c>
    </row>
    <row r="50" spans="1:4" ht="12.75" x14ac:dyDescent="0.2">
      <c r="A50" s="12" t="s">
        <v>45</v>
      </c>
      <c r="B50" s="68">
        <f t="shared" si="16"/>
        <v>0</v>
      </c>
      <c r="C50" s="8">
        <f>'Fixed and Estimated Expenses'!F43</f>
        <v>20</v>
      </c>
      <c r="D50" s="8">
        <f t="shared" si="17"/>
        <v>20</v>
      </c>
    </row>
    <row r="51" spans="1:4" ht="12.75" x14ac:dyDescent="0.2">
      <c r="A51" s="12" t="s">
        <v>46</v>
      </c>
      <c r="B51" s="68">
        <f t="shared" si="16"/>
        <v>0</v>
      </c>
      <c r="C51" s="8">
        <f>'Fixed and Estimated Expenses'!F44</f>
        <v>10</v>
      </c>
      <c r="D51" s="8">
        <f t="shared" si="17"/>
        <v>10</v>
      </c>
    </row>
    <row r="52" spans="1:4" ht="12.75" x14ac:dyDescent="0.2">
      <c r="A52" s="12" t="s">
        <v>47</v>
      </c>
      <c r="B52" s="68">
        <f t="shared" si="16"/>
        <v>0</v>
      </c>
      <c r="C52" s="8">
        <f>'Fixed and Estimated Expenses'!F45</f>
        <v>0</v>
      </c>
      <c r="D52" s="8">
        <f t="shared" si="17"/>
        <v>0</v>
      </c>
    </row>
    <row r="53" spans="1:4" ht="12.75" x14ac:dyDescent="0.2">
      <c r="A53" s="12" t="s">
        <v>48</v>
      </c>
      <c r="B53" s="68">
        <f t="shared" si="16"/>
        <v>0</v>
      </c>
      <c r="C53" s="8">
        <f>'Fixed and Estimated Expenses'!F46</f>
        <v>0</v>
      </c>
      <c r="D53" s="8">
        <f t="shared" si="17"/>
        <v>0</v>
      </c>
    </row>
    <row r="54" spans="1:4" ht="12.75" x14ac:dyDescent="0.2">
      <c r="A54" s="13" t="s">
        <v>49</v>
      </c>
      <c r="B54" s="68">
        <f t="shared" si="16"/>
        <v>0</v>
      </c>
      <c r="C54" s="8">
        <f>'Fixed and Estimated Expenses'!F47</f>
        <v>0</v>
      </c>
      <c r="D54" s="8">
        <f t="shared" si="17"/>
        <v>0</v>
      </c>
    </row>
    <row r="55" spans="1:4" ht="12.75" x14ac:dyDescent="0.2">
      <c r="A55" s="26" t="s">
        <v>50</v>
      </c>
      <c r="B55" s="68">
        <f t="shared" ref="B55:C55" si="18">SUM(B48:B54)</f>
        <v>0</v>
      </c>
      <c r="C55" s="8">
        <f t="shared" si="18"/>
        <v>240</v>
      </c>
      <c r="D55" s="8">
        <f t="shared" si="17"/>
        <v>240</v>
      </c>
    </row>
    <row r="56" spans="1:4" ht="12.75" x14ac:dyDescent="0.2">
      <c r="A56" s="17"/>
      <c r="C56" s="8"/>
    </row>
    <row r="57" spans="1:4" ht="12.75" x14ac:dyDescent="0.2">
      <c r="A57" s="6" t="s">
        <v>51</v>
      </c>
      <c r="B57" s="70"/>
      <c r="C57" s="66"/>
      <c r="D57" s="67"/>
    </row>
    <row r="58" spans="1:4" ht="12.75" x14ac:dyDescent="0.2">
      <c r="A58" s="9" t="s">
        <v>52</v>
      </c>
      <c r="B58" s="68">
        <f t="shared" ref="B58:B69" si="19">SUMIF($D$75:$D$121,A58,$C$75:$C$121)*-1</f>
        <v>0</v>
      </c>
      <c r="C58" s="8">
        <f>'Fixed and Estimated Expenses'!F51</f>
        <v>100</v>
      </c>
      <c r="D58" s="8">
        <f t="shared" ref="D58:D70" si="20">C58-B58</f>
        <v>100</v>
      </c>
    </row>
    <row r="59" spans="1:4" ht="12.75" x14ac:dyDescent="0.2">
      <c r="A59" s="12" t="s">
        <v>53</v>
      </c>
      <c r="B59" s="68">
        <f t="shared" si="19"/>
        <v>0</v>
      </c>
      <c r="C59" s="8">
        <f>'Fixed and Estimated Expenses'!F52</f>
        <v>1.3333333333333333</v>
      </c>
      <c r="D59" s="8">
        <f t="shared" si="20"/>
        <v>1.3333333333333333</v>
      </c>
    </row>
    <row r="60" spans="1:4" ht="12.75" x14ac:dyDescent="0.2">
      <c r="A60" s="12" t="s">
        <v>54</v>
      </c>
      <c r="B60" s="68">
        <f t="shared" si="19"/>
        <v>0</v>
      </c>
      <c r="C60" s="8">
        <f>'Fixed and Estimated Expenses'!F53</f>
        <v>0</v>
      </c>
      <c r="D60" s="8">
        <f t="shared" si="20"/>
        <v>0</v>
      </c>
    </row>
    <row r="61" spans="1:4" ht="12.75" x14ac:dyDescent="0.2">
      <c r="A61" s="12" t="s">
        <v>55</v>
      </c>
      <c r="B61" s="68">
        <f t="shared" si="19"/>
        <v>0</v>
      </c>
      <c r="C61" s="8">
        <f>'Fixed and Estimated Expenses'!F54</f>
        <v>0</v>
      </c>
      <c r="D61" s="8">
        <f t="shared" si="20"/>
        <v>0</v>
      </c>
    </row>
    <row r="62" spans="1:4" ht="12.75" x14ac:dyDescent="0.2">
      <c r="A62" s="12" t="s">
        <v>56</v>
      </c>
      <c r="B62" s="68">
        <f t="shared" si="19"/>
        <v>0</v>
      </c>
      <c r="C62" s="8">
        <f>'Fixed and Estimated Expenses'!F55</f>
        <v>50</v>
      </c>
      <c r="D62" s="8">
        <f t="shared" si="20"/>
        <v>50</v>
      </c>
    </row>
    <row r="63" spans="1:4" ht="12.75" x14ac:dyDescent="0.2">
      <c r="A63" s="12" t="s">
        <v>57</v>
      </c>
      <c r="B63" s="68">
        <f t="shared" si="19"/>
        <v>0</v>
      </c>
      <c r="C63" s="8">
        <f>'Fixed and Estimated Expenses'!F56</f>
        <v>0</v>
      </c>
      <c r="D63" s="8">
        <f t="shared" si="20"/>
        <v>0</v>
      </c>
    </row>
    <row r="64" spans="1:4" ht="12.75" x14ac:dyDescent="0.2">
      <c r="A64" s="12" t="s">
        <v>58</v>
      </c>
      <c r="B64" s="68">
        <f t="shared" si="19"/>
        <v>0</v>
      </c>
      <c r="C64" s="8">
        <f>'Fixed and Estimated Expenses'!F57</f>
        <v>0</v>
      </c>
      <c r="D64" s="8">
        <f t="shared" si="20"/>
        <v>0</v>
      </c>
    </row>
    <row r="65" spans="1:4" ht="12.75" x14ac:dyDescent="0.2">
      <c r="A65" s="12" t="s">
        <v>59</v>
      </c>
      <c r="B65" s="68">
        <f t="shared" si="19"/>
        <v>0</v>
      </c>
      <c r="C65" s="8">
        <f>'Fixed and Estimated Expenses'!F58</f>
        <v>0</v>
      </c>
      <c r="D65" s="8">
        <f t="shared" si="20"/>
        <v>0</v>
      </c>
    </row>
    <row r="66" spans="1:4" ht="12.75" x14ac:dyDescent="0.2">
      <c r="A66" s="12" t="s">
        <v>60</v>
      </c>
      <c r="B66" s="68">
        <f t="shared" si="19"/>
        <v>0</v>
      </c>
      <c r="C66" s="8">
        <f>'Fixed and Estimated Expenses'!F59</f>
        <v>0</v>
      </c>
      <c r="D66" s="8">
        <f t="shared" si="20"/>
        <v>0</v>
      </c>
    </row>
    <row r="67" spans="1:4" ht="12.75" x14ac:dyDescent="0.2">
      <c r="A67" s="12" t="s">
        <v>61</v>
      </c>
      <c r="B67" s="68">
        <f t="shared" si="19"/>
        <v>0</v>
      </c>
      <c r="C67" s="8">
        <f>'Fixed and Estimated Expenses'!F60</f>
        <v>0</v>
      </c>
      <c r="D67" s="8">
        <f t="shared" si="20"/>
        <v>0</v>
      </c>
    </row>
    <row r="68" spans="1:4" ht="12.75" x14ac:dyDescent="0.2">
      <c r="A68" s="12" t="s">
        <v>62</v>
      </c>
      <c r="B68" s="68">
        <f t="shared" si="19"/>
        <v>0</v>
      </c>
      <c r="C68" s="8">
        <f>'Fixed and Estimated Expenses'!F61</f>
        <v>0</v>
      </c>
      <c r="D68" s="8">
        <f t="shared" si="20"/>
        <v>0</v>
      </c>
    </row>
    <row r="69" spans="1:4" ht="12.75" x14ac:dyDescent="0.2">
      <c r="A69" s="13" t="s">
        <v>63</v>
      </c>
      <c r="B69" s="68">
        <f t="shared" si="19"/>
        <v>0</v>
      </c>
      <c r="C69" s="8">
        <f>'Fixed and Estimated Expenses'!F62</f>
        <v>0</v>
      </c>
      <c r="D69" s="8">
        <f t="shared" si="20"/>
        <v>0</v>
      </c>
    </row>
    <row r="70" spans="1:4" ht="12.75" x14ac:dyDescent="0.2">
      <c r="A70" s="28" t="s">
        <v>64</v>
      </c>
      <c r="B70" s="68">
        <f t="shared" ref="B70:C70" si="21">SUM(B58:B69)</f>
        <v>0</v>
      </c>
      <c r="C70" s="8">
        <f t="shared" si="21"/>
        <v>151.33333333333331</v>
      </c>
      <c r="D70" s="8">
        <f t="shared" si="20"/>
        <v>151.33333333333331</v>
      </c>
    </row>
    <row r="71" spans="1:4" ht="12.75" x14ac:dyDescent="0.2">
      <c r="A71" s="30"/>
      <c r="C71" s="8"/>
    </row>
    <row r="72" spans="1:4" ht="12.75" x14ac:dyDescent="0.2">
      <c r="C72" s="8"/>
    </row>
    <row r="73" spans="1:4" ht="12.75" x14ac:dyDescent="0.2">
      <c r="C73" s="8"/>
    </row>
    <row r="74" spans="1:4" ht="25.5" x14ac:dyDescent="0.2">
      <c r="A74" s="64" t="s">
        <v>82</v>
      </c>
      <c r="B74" s="64" t="s">
        <v>83</v>
      </c>
      <c r="C74" s="64" t="s">
        <v>84</v>
      </c>
      <c r="D74" s="71" t="s">
        <v>85</v>
      </c>
    </row>
    <row r="75" spans="1:4" ht="12.75" x14ac:dyDescent="0.2">
      <c r="B75" s="69" t="s">
        <v>86</v>
      </c>
      <c r="C75" s="48">
        <v>1000</v>
      </c>
      <c r="D75" s="48" t="s">
        <v>86</v>
      </c>
    </row>
    <row r="76" spans="1:4" ht="12.75" x14ac:dyDescent="0.2">
      <c r="B76" s="69" t="s">
        <v>86</v>
      </c>
      <c r="C76" s="8">
        <f>C75</f>
        <v>1000</v>
      </c>
      <c r="D76" s="69" t="s">
        <v>86</v>
      </c>
    </row>
    <row r="77" spans="1:4" ht="12.75" x14ac:dyDescent="0.2">
      <c r="C77" s="8"/>
      <c r="D77" s="8"/>
    </row>
    <row r="78" spans="1:4" ht="12.75" x14ac:dyDescent="0.2">
      <c r="C78" s="8"/>
      <c r="D78" s="8"/>
    </row>
    <row r="79" spans="1:4" ht="12.75" x14ac:dyDescent="0.2">
      <c r="C79" s="8"/>
      <c r="D79" s="8"/>
    </row>
    <row r="80" spans="1:4" ht="12.75" x14ac:dyDescent="0.2">
      <c r="C80" s="8"/>
      <c r="D80" s="8"/>
    </row>
    <row r="81" spans="3:4" ht="12.75" x14ac:dyDescent="0.2">
      <c r="C81" s="8"/>
      <c r="D81" s="8"/>
    </row>
    <row r="82" spans="3:4" ht="12.75" x14ac:dyDescent="0.2">
      <c r="C82" s="8"/>
      <c r="D82" s="8"/>
    </row>
    <row r="83" spans="3:4" ht="12.75" x14ac:dyDescent="0.2">
      <c r="C83" s="8"/>
      <c r="D83" s="8"/>
    </row>
    <row r="84" spans="3:4" ht="12.75" x14ac:dyDescent="0.2">
      <c r="C84" s="8"/>
      <c r="D84" s="8"/>
    </row>
    <row r="85" spans="3:4" ht="12.75" x14ac:dyDescent="0.2">
      <c r="C85" s="8"/>
      <c r="D85" s="8"/>
    </row>
    <row r="86" spans="3:4" ht="12.75" x14ac:dyDescent="0.2">
      <c r="C86" s="8"/>
      <c r="D86" s="8"/>
    </row>
    <row r="87" spans="3:4" ht="12.75" x14ac:dyDescent="0.2">
      <c r="C87" s="8"/>
      <c r="D87" s="8"/>
    </row>
    <row r="88" spans="3:4" ht="12.75" x14ac:dyDescent="0.2">
      <c r="C88" s="8"/>
      <c r="D88" s="8"/>
    </row>
    <row r="89" spans="3:4" ht="12.75" x14ac:dyDescent="0.2">
      <c r="C89" s="8"/>
      <c r="D89" s="8"/>
    </row>
    <row r="90" spans="3:4" ht="12.75" x14ac:dyDescent="0.2">
      <c r="C90" s="8"/>
      <c r="D90" s="8"/>
    </row>
    <row r="91" spans="3:4" ht="12.75" x14ac:dyDescent="0.2">
      <c r="C91" s="8"/>
      <c r="D91" s="8"/>
    </row>
    <row r="92" spans="3:4" ht="12.75" x14ac:dyDescent="0.2">
      <c r="C92" s="8"/>
      <c r="D92" s="8"/>
    </row>
    <row r="93" spans="3:4" ht="12.75" x14ac:dyDescent="0.2">
      <c r="C93" s="8"/>
      <c r="D93" s="8"/>
    </row>
    <row r="94" spans="3:4" ht="12.75" x14ac:dyDescent="0.2">
      <c r="C94" s="8"/>
      <c r="D94" s="8"/>
    </row>
    <row r="95" spans="3:4" ht="12.75" x14ac:dyDescent="0.2">
      <c r="C95" s="8"/>
      <c r="D95" s="8"/>
    </row>
    <row r="96" spans="3:4" ht="12.75" x14ac:dyDescent="0.2">
      <c r="C96" s="8"/>
      <c r="D96" s="8"/>
    </row>
    <row r="97" spans="3:4" ht="12.75" x14ac:dyDescent="0.2">
      <c r="C97" s="8"/>
      <c r="D97" s="8"/>
    </row>
    <row r="98" spans="3:4" ht="12.75" x14ac:dyDescent="0.2">
      <c r="C98" s="8"/>
      <c r="D98" s="8"/>
    </row>
    <row r="99" spans="3:4" ht="12.75" x14ac:dyDescent="0.2">
      <c r="C99" s="8"/>
      <c r="D99" s="8"/>
    </row>
    <row r="100" spans="3:4" ht="12.75" x14ac:dyDescent="0.2">
      <c r="C100" s="8"/>
      <c r="D100" s="8"/>
    </row>
    <row r="101" spans="3:4" ht="12.75" x14ac:dyDescent="0.2">
      <c r="C101" s="8"/>
      <c r="D101" s="8"/>
    </row>
    <row r="102" spans="3:4" ht="12.75" x14ac:dyDescent="0.2">
      <c r="C102" s="8"/>
      <c r="D102" s="8"/>
    </row>
    <row r="103" spans="3:4" ht="12.75" x14ac:dyDescent="0.2">
      <c r="C103" s="8"/>
      <c r="D103" s="8"/>
    </row>
    <row r="104" spans="3:4" ht="12.75" x14ac:dyDescent="0.2">
      <c r="C104" s="8"/>
      <c r="D104" s="8"/>
    </row>
    <row r="105" spans="3:4" ht="12.75" x14ac:dyDescent="0.2">
      <c r="D105" s="8"/>
    </row>
    <row r="106" spans="3:4" ht="12.75" x14ac:dyDescent="0.2">
      <c r="C106" s="8"/>
      <c r="D106" s="8"/>
    </row>
    <row r="107" spans="3:4" ht="12.75" x14ac:dyDescent="0.2">
      <c r="C107" s="8"/>
      <c r="D107" s="8"/>
    </row>
    <row r="108" spans="3:4" ht="12.75" x14ac:dyDescent="0.2">
      <c r="C108" s="8"/>
    </row>
    <row r="109" spans="3:4" ht="12.75" x14ac:dyDescent="0.2">
      <c r="C109" s="8"/>
      <c r="D109" s="8"/>
    </row>
    <row r="110" spans="3:4" ht="12.75" x14ac:dyDescent="0.2">
      <c r="C110" s="8"/>
      <c r="D110" s="8"/>
    </row>
    <row r="111" spans="3:4" ht="12.75" x14ac:dyDescent="0.2">
      <c r="C111" s="8"/>
      <c r="D111" s="8"/>
    </row>
    <row r="112" spans="3:4" ht="12.75" x14ac:dyDescent="0.2">
      <c r="C112" s="8"/>
      <c r="D112" s="8"/>
    </row>
    <row r="113" spans="3:4" ht="12.75" x14ac:dyDescent="0.2">
      <c r="C113" s="8"/>
      <c r="D113" s="8"/>
    </row>
    <row r="114" spans="3:4" ht="12.75" x14ac:dyDescent="0.2">
      <c r="C114" s="8"/>
      <c r="D114" s="8"/>
    </row>
    <row r="115" spans="3:4" ht="12.75" x14ac:dyDescent="0.2">
      <c r="C115" s="8"/>
      <c r="D115" s="8"/>
    </row>
    <row r="116" spans="3:4" ht="12.75" x14ac:dyDescent="0.2">
      <c r="C116" s="8"/>
      <c r="D116" s="8"/>
    </row>
    <row r="117" spans="3:4" ht="12.75" x14ac:dyDescent="0.2">
      <c r="C117" s="8"/>
      <c r="D117" s="8"/>
    </row>
    <row r="118" spans="3:4" ht="12.75" x14ac:dyDescent="0.2">
      <c r="C118" s="8"/>
      <c r="D118" s="8"/>
    </row>
    <row r="119" spans="3:4" ht="12.75" x14ac:dyDescent="0.2">
      <c r="C119" s="8"/>
      <c r="D119" s="8"/>
    </row>
    <row r="120" spans="3:4" ht="12.75" x14ac:dyDescent="0.2">
      <c r="C120" s="8"/>
      <c r="D120" s="8"/>
    </row>
    <row r="121" spans="3:4" ht="12.75" x14ac:dyDescent="0.2">
      <c r="C121" s="8"/>
      <c r="D121" s="8"/>
    </row>
  </sheetData>
  <conditionalFormatting sqref="C75">
    <cfRule type="cellIs" dxfId="60" priority="1" operator="lessThan">
      <formula>0</formula>
    </cfRule>
  </conditionalFormatting>
  <conditionalFormatting sqref="C77:C121">
    <cfRule type="cellIs" dxfId="59" priority="2" operator="lessThan">
      <formula>0</formula>
    </cfRule>
  </conditionalFormatting>
  <conditionalFormatting sqref="B3:D6">
    <cfRule type="cellIs" dxfId="58" priority="3" operator="lessThan">
      <formula>0</formula>
    </cfRule>
  </conditionalFormatting>
  <conditionalFormatting sqref="B10:D22">
    <cfRule type="cellIs" dxfId="57" priority="4" operator="lessThan">
      <formula>0</formula>
    </cfRule>
  </conditionalFormatting>
  <conditionalFormatting sqref="B25:D31">
    <cfRule type="cellIs" dxfId="56" priority="5" operator="lessThan">
      <formula>0</formula>
    </cfRule>
  </conditionalFormatting>
  <conditionalFormatting sqref="B34:D38">
    <cfRule type="cellIs" dxfId="55" priority="6" operator="lessThan">
      <formula>0</formula>
    </cfRule>
  </conditionalFormatting>
  <conditionalFormatting sqref="B41:D45">
    <cfRule type="cellIs" dxfId="54" priority="7" operator="lessThan">
      <formula>0</formula>
    </cfRule>
  </conditionalFormatting>
  <conditionalFormatting sqref="B48:D55">
    <cfRule type="cellIs" dxfId="53" priority="8" operator="lessThan">
      <formula>0</formula>
    </cfRule>
  </conditionalFormatting>
  <conditionalFormatting sqref="B58:D70">
    <cfRule type="cellIs" dxfId="52" priority="9" operator="lessThan">
      <formula>0</formula>
    </cfRule>
  </conditionalFormatting>
  <conditionalFormatting sqref="G2">
    <cfRule type="cellIs" dxfId="51" priority="10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8" topLeftCell="A9" activePane="bottomLeft" state="frozen"/>
      <selection pane="bottomLeft" activeCell="B10" sqref="B10"/>
    </sheetView>
  </sheetViews>
  <sheetFormatPr defaultColWidth="17.28515625" defaultRowHeight="15.75" customHeight="1" x14ac:dyDescent="0.2"/>
  <cols>
    <col min="1" max="1" width="28.140625" customWidth="1"/>
    <col min="2" max="2" width="26.85546875" customWidth="1"/>
    <col min="4" max="4" width="28.140625" customWidth="1"/>
  </cols>
  <sheetData>
    <row r="1" spans="1:10" ht="12.75" x14ac:dyDescent="0.2">
      <c r="A1" s="31" t="s">
        <v>94</v>
      </c>
      <c r="B1" s="31">
        <v>2012</v>
      </c>
      <c r="C1" s="32">
        <v>41153</v>
      </c>
      <c r="D1" s="33"/>
      <c r="E1" s="34"/>
      <c r="F1" s="35" t="s">
        <v>67</v>
      </c>
      <c r="G1" s="36" t="s">
        <v>68</v>
      </c>
      <c r="H1" s="36" t="s">
        <v>69</v>
      </c>
      <c r="I1" s="37" t="s">
        <v>70</v>
      </c>
      <c r="J1" s="38"/>
    </row>
    <row r="2" spans="1:10" ht="12.75" x14ac:dyDescent="0.2">
      <c r="A2" s="39"/>
      <c r="B2" s="40" t="s">
        <v>71</v>
      </c>
      <c r="C2" s="41" t="s">
        <v>72</v>
      </c>
      <c r="D2" s="42"/>
      <c r="E2" s="43" t="s">
        <v>73</v>
      </c>
      <c r="F2" s="74">
        <f>August!I2</f>
        <v>2000</v>
      </c>
      <c r="G2" s="45">
        <v>0</v>
      </c>
      <c r="H2" s="45">
        <v>0</v>
      </c>
      <c r="I2" s="46">
        <f t="shared" ref="I2:I5" si="0">F2+G2-H2</f>
        <v>2000</v>
      </c>
      <c r="J2" s="38"/>
    </row>
    <row r="3" spans="1:10" ht="12.75" x14ac:dyDescent="0.2">
      <c r="A3" s="47" t="s">
        <v>67</v>
      </c>
      <c r="B3" s="8">
        <f>August!B6</f>
        <v>16500</v>
      </c>
      <c r="C3" s="49">
        <f t="shared" ref="C3:C4" si="1">B3</f>
        <v>16500</v>
      </c>
      <c r="D3" s="50"/>
      <c r="E3" s="51" t="s">
        <v>74</v>
      </c>
      <c r="F3" s="68">
        <f>August!I3</f>
        <v>5</v>
      </c>
      <c r="G3" s="48">
        <v>0</v>
      </c>
      <c r="H3" s="48">
        <v>0</v>
      </c>
      <c r="I3" s="49">
        <f t="shared" si="0"/>
        <v>5</v>
      </c>
      <c r="J3" s="38"/>
    </row>
    <row r="4" spans="1:10" ht="12.75" x14ac:dyDescent="0.2">
      <c r="A4" s="35" t="s">
        <v>75</v>
      </c>
      <c r="B4" s="8">
        <f>SUMIF($C$75:$C$121,"&gt;0",$C$75:$C$121)</f>
        <v>2000</v>
      </c>
      <c r="C4" s="49">
        <f t="shared" si="1"/>
        <v>2000</v>
      </c>
      <c r="D4" s="50"/>
      <c r="E4" s="51" t="s">
        <v>76</v>
      </c>
      <c r="F4" s="68">
        <f>August!I4</f>
        <v>0</v>
      </c>
      <c r="G4" s="48">
        <v>0</v>
      </c>
      <c r="H4" s="48">
        <v>0</v>
      </c>
      <c r="I4" s="49">
        <f t="shared" si="0"/>
        <v>0</v>
      </c>
      <c r="J4" s="38"/>
    </row>
    <row r="5" spans="1:10" ht="12.75" x14ac:dyDescent="0.2">
      <c r="A5" s="35" t="s">
        <v>77</v>
      </c>
      <c r="B5" s="53">
        <f>SUMIF($C$75:$C$121,"&lt;0",$C$75:$C$121)</f>
        <v>0</v>
      </c>
      <c r="C5" s="54">
        <f>-1*(C22+C31+C38+C45+C55+C70)</f>
        <v>-1723.7266666666667</v>
      </c>
      <c r="D5" s="55">
        <f t="shared" ref="D5:D6" si="2">B5-C5</f>
        <v>1723.7266666666667</v>
      </c>
      <c r="E5" s="56" t="s">
        <v>78</v>
      </c>
      <c r="F5" s="75">
        <f>August!I5</f>
        <v>0</v>
      </c>
      <c r="G5" s="58">
        <v>0</v>
      </c>
      <c r="H5" s="58">
        <v>0</v>
      </c>
      <c r="I5" s="54">
        <f t="shared" si="0"/>
        <v>0</v>
      </c>
      <c r="J5" s="38"/>
    </row>
    <row r="6" spans="1:10" ht="12.75" x14ac:dyDescent="0.2">
      <c r="A6" s="35" t="s">
        <v>79</v>
      </c>
      <c r="B6" s="59">
        <f t="shared" ref="B6:C6" si="3">B3+B4+B5</f>
        <v>18500</v>
      </c>
      <c r="C6" s="60">
        <f t="shared" si="3"/>
        <v>16776.273333333334</v>
      </c>
      <c r="D6" s="61">
        <f t="shared" si="2"/>
        <v>1723.7266666666656</v>
      </c>
      <c r="E6" s="30"/>
      <c r="F6" s="30"/>
      <c r="G6" s="30"/>
      <c r="H6" s="30"/>
      <c r="I6" s="30"/>
    </row>
    <row r="7" spans="1:10" ht="12.75" x14ac:dyDescent="0.2">
      <c r="A7" s="30"/>
      <c r="B7" s="30"/>
      <c r="C7" s="62"/>
    </row>
    <row r="8" spans="1:10" ht="1.5" customHeight="1" x14ac:dyDescent="0.2">
      <c r="A8" s="63"/>
      <c r="B8" s="64" t="s">
        <v>71</v>
      </c>
      <c r="C8" s="64" t="s">
        <v>72</v>
      </c>
      <c r="D8" s="64" t="s">
        <v>80</v>
      </c>
    </row>
    <row r="9" spans="1:10" ht="12.75" x14ac:dyDescent="0.2">
      <c r="A9" s="6" t="s">
        <v>6</v>
      </c>
      <c r="B9" s="65"/>
      <c r="C9" s="66"/>
      <c r="D9" s="67"/>
    </row>
    <row r="10" spans="1:10" ht="12.75" x14ac:dyDescent="0.2">
      <c r="A10" s="9" t="s">
        <v>7</v>
      </c>
      <c r="B10" s="68">
        <f t="shared" ref="B10:B21" si="4">SUMIF($D$75:$D$121,A10,$C$75:$C$121)*-1</f>
        <v>0</v>
      </c>
      <c r="C10" s="8">
        <f>'Fixed and Estimated Expenses'!F3</f>
        <v>800</v>
      </c>
      <c r="D10" s="8">
        <f t="shared" ref="D10:D22" si="5">C10-B10</f>
        <v>800</v>
      </c>
      <c r="E10" s="69" t="s">
        <v>81</v>
      </c>
    </row>
    <row r="11" spans="1:10" ht="12.75" x14ac:dyDescent="0.2">
      <c r="A11" s="12" t="s">
        <v>10</v>
      </c>
      <c r="B11" s="68">
        <f t="shared" si="4"/>
        <v>0</v>
      </c>
      <c r="C11" s="8">
        <f>'Fixed and Estimated Expenses'!F4</f>
        <v>114.5</v>
      </c>
      <c r="D11" s="8">
        <f t="shared" si="5"/>
        <v>114.5</v>
      </c>
    </row>
    <row r="12" spans="1:10" ht="12.75" x14ac:dyDescent="0.2">
      <c r="A12" s="12" t="s">
        <v>11</v>
      </c>
      <c r="B12" s="68">
        <f t="shared" si="4"/>
        <v>0</v>
      </c>
      <c r="C12" s="8">
        <f>'Fixed and Estimated Expenses'!F5</f>
        <v>41.666666666666664</v>
      </c>
      <c r="D12" s="8">
        <f t="shared" si="5"/>
        <v>41.666666666666664</v>
      </c>
    </row>
    <row r="13" spans="1:10" ht="12.75" x14ac:dyDescent="0.2">
      <c r="A13" s="12" t="s">
        <v>12</v>
      </c>
      <c r="B13" s="68">
        <f t="shared" si="4"/>
        <v>0</v>
      </c>
      <c r="C13" s="8">
        <f>'Fixed and Estimated Expenses'!F6</f>
        <v>23.560000000000002</v>
      </c>
      <c r="D13" s="8">
        <f t="shared" si="5"/>
        <v>23.560000000000002</v>
      </c>
    </row>
    <row r="14" spans="1:10" ht="12.75" x14ac:dyDescent="0.2">
      <c r="A14" s="12" t="s">
        <v>13</v>
      </c>
      <c r="B14" s="68">
        <f t="shared" si="4"/>
        <v>0</v>
      </c>
      <c r="C14" s="8">
        <f>'Fixed and Estimated Expenses'!F7</f>
        <v>24.333333333333332</v>
      </c>
      <c r="D14" s="8">
        <f t="shared" si="5"/>
        <v>24.333333333333332</v>
      </c>
    </row>
    <row r="15" spans="1:10" ht="12.75" x14ac:dyDescent="0.2">
      <c r="A15" s="12" t="s">
        <v>14</v>
      </c>
      <c r="B15" s="68">
        <f t="shared" si="4"/>
        <v>0</v>
      </c>
      <c r="C15" s="8">
        <f>'Fixed and Estimated Expenses'!F8</f>
        <v>13.333333333333334</v>
      </c>
      <c r="D15" s="8">
        <f t="shared" si="5"/>
        <v>13.333333333333334</v>
      </c>
    </row>
    <row r="16" spans="1:10" ht="12.75" x14ac:dyDescent="0.2">
      <c r="A16" s="12" t="s">
        <v>15</v>
      </c>
      <c r="B16" s="68">
        <f t="shared" si="4"/>
        <v>0</v>
      </c>
      <c r="C16" s="8">
        <f>'Fixed and Estimated Expenses'!F9</f>
        <v>45</v>
      </c>
      <c r="D16" s="8">
        <f t="shared" si="5"/>
        <v>45</v>
      </c>
    </row>
    <row r="17" spans="1:4" ht="12.75" x14ac:dyDescent="0.2">
      <c r="A17" s="12" t="s">
        <v>16</v>
      </c>
      <c r="B17" s="68">
        <f t="shared" si="4"/>
        <v>0</v>
      </c>
      <c r="C17" s="8">
        <f>'Fixed and Estimated Expenses'!F10</f>
        <v>0</v>
      </c>
      <c r="D17" s="8">
        <f t="shared" si="5"/>
        <v>0</v>
      </c>
    </row>
    <row r="18" spans="1:4" ht="12.75" x14ac:dyDescent="0.2">
      <c r="A18" s="12" t="s">
        <v>17</v>
      </c>
      <c r="B18" s="68">
        <f t="shared" si="4"/>
        <v>0</v>
      </c>
      <c r="C18" s="8">
        <f>'Fixed and Estimated Expenses'!F11</f>
        <v>0</v>
      </c>
      <c r="D18" s="8">
        <f t="shared" si="5"/>
        <v>0</v>
      </c>
    </row>
    <row r="19" spans="1:4" ht="12.75" x14ac:dyDescent="0.2">
      <c r="A19" s="12" t="s">
        <v>18</v>
      </c>
      <c r="B19" s="68">
        <f t="shared" si="4"/>
        <v>0</v>
      </c>
      <c r="C19" s="8">
        <f>'Fixed and Estimated Expenses'!F12</f>
        <v>0</v>
      </c>
      <c r="D19" s="8">
        <f t="shared" si="5"/>
        <v>0</v>
      </c>
    </row>
    <row r="20" spans="1:4" ht="12.75" x14ac:dyDescent="0.2">
      <c r="A20" s="12" t="s">
        <v>19</v>
      </c>
      <c r="B20" s="68">
        <f t="shared" si="4"/>
        <v>0</v>
      </c>
      <c r="C20" s="8">
        <f>'Fixed and Estimated Expenses'!F13</f>
        <v>0</v>
      </c>
      <c r="D20" s="8">
        <f t="shared" si="5"/>
        <v>0</v>
      </c>
    </row>
    <row r="21" spans="1:4" ht="12.75" x14ac:dyDescent="0.2">
      <c r="A21" s="13" t="s">
        <v>20</v>
      </c>
      <c r="B21" s="68">
        <f t="shared" si="4"/>
        <v>0</v>
      </c>
      <c r="C21" s="8">
        <f>'Fixed and Estimated Expenses'!F14</f>
        <v>0</v>
      </c>
      <c r="D21" s="8">
        <f t="shared" si="5"/>
        <v>0</v>
      </c>
    </row>
    <row r="22" spans="1:4" ht="12.75" x14ac:dyDescent="0.2">
      <c r="A22" s="14" t="s">
        <v>21</v>
      </c>
      <c r="B22" s="68">
        <f t="shared" ref="B22:C22" si="6">SUM(B10:B21)</f>
        <v>0</v>
      </c>
      <c r="C22" s="8">
        <f t="shared" si="6"/>
        <v>1062.3933333333334</v>
      </c>
      <c r="D22" s="8">
        <f t="shared" si="5"/>
        <v>1062.3933333333334</v>
      </c>
    </row>
    <row r="23" spans="1:4" ht="12.75" x14ac:dyDescent="0.2">
      <c r="A23" s="17"/>
      <c r="C23" s="8"/>
    </row>
    <row r="24" spans="1:4" ht="12.75" x14ac:dyDescent="0.2">
      <c r="A24" s="19" t="s">
        <v>22</v>
      </c>
      <c r="B24" s="65"/>
      <c r="C24" s="66"/>
      <c r="D24" s="67"/>
    </row>
    <row r="25" spans="1:4" ht="12.75" x14ac:dyDescent="0.2">
      <c r="A25" s="12" t="s">
        <v>23</v>
      </c>
      <c r="B25" s="68">
        <f t="shared" ref="B25:B30" si="7">SUMIF($D$75:$D$121,A25,$C$75:$C$121)*-1</f>
        <v>0</v>
      </c>
      <c r="C25" s="8">
        <f>'Fixed and Estimated Expenses'!F18</f>
        <v>0</v>
      </c>
      <c r="D25" s="8">
        <f t="shared" ref="D25:D31" si="8">C25-B25</f>
        <v>0</v>
      </c>
    </row>
    <row r="26" spans="1:4" ht="12.75" x14ac:dyDescent="0.2">
      <c r="A26" s="12" t="s">
        <v>24</v>
      </c>
      <c r="B26" s="68">
        <f t="shared" si="7"/>
        <v>0</v>
      </c>
      <c r="C26" s="8">
        <f>'Fixed and Estimated Expenses'!F19</f>
        <v>0</v>
      </c>
      <c r="D26" s="8">
        <f t="shared" si="8"/>
        <v>0</v>
      </c>
    </row>
    <row r="27" spans="1:4" ht="12.75" x14ac:dyDescent="0.2">
      <c r="A27" s="12" t="s">
        <v>25</v>
      </c>
      <c r="B27" s="68">
        <f t="shared" si="7"/>
        <v>0</v>
      </c>
      <c r="C27" s="8">
        <f>'Fixed and Estimated Expenses'!F20</f>
        <v>200</v>
      </c>
      <c r="D27" s="8">
        <f t="shared" si="8"/>
        <v>200</v>
      </c>
    </row>
    <row r="28" spans="1:4" ht="12.75" x14ac:dyDescent="0.2">
      <c r="A28" s="12" t="s">
        <v>26</v>
      </c>
      <c r="B28" s="68">
        <f t="shared" si="7"/>
        <v>0</v>
      </c>
      <c r="C28" s="8">
        <f>'Fixed and Estimated Expenses'!F21</f>
        <v>33.333333333333336</v>
      </c>
      <c r="D28" s="8">
        <f t="shared" si="8"/>
        <v>33.333333333333336</v>
      </c>
    </row>
    <row r="29" spans="1:4" ht="12.75" x14ac:dyDescent="0.2">
      <c r="A29" s="12" t="s">
        <v>27</v>
      </c>
      <c r="B29" s="68">
        <f t="shared" si="7"/>
        <v>0</v>
      </c>
      <c r="C29" s="8">
        <f>'Fixed and Estimated Expenses'!F22</f>
        <v>0</v>
      </c>
      <c r="D29" s="8">
        <f t="shared" si="8"/>
        <v>0</v>
      </c>
    </row>
    <row r="30" spans="1:4" ht="12.75" x14ac:dyDescent="0.2">
      <c r="A30" s="13" t="s">
        <v>28</v>
      </c>
      <c r="B30" s="68">
        <f t="shared" si="7"/>
        <v>0</v>
      </c>
      <c r="C30" s="8">
        <f>'Fixed and Estimated Expenses'!F23</f>
        <v>0</v>
      </c>
      <c r="D30" s="8">
        <f t="shared" si="8"/>
        <v>0</v>
      </c>
    </row>
    <row r="31" spans="1:4" ht="12.75" x14ac:dyDescent="0.2">
      <c r="A31" s="20" t="s">
        <v>29</v>
      </c>
      <c r="B31" s="68">
        <f t="shared" ref="B31:C31" si="9">SUM(B25:B30)</f>
        <v>0</v>
      </c>
      <c r="C31" s="8">
        <f t="shared" si="9"/>
        <v>233.33333333333334</v>
      </c>
      <c r="D31" s="8">
        <f t="shared" si="8"/>
        <v>233.33333333333334</v>
      </c>
    </row>
    <row r="32" spans="1:4" ht="12.75" x14ac:dyDescent="0.2">
      <c r="A32" s="17"/>
      <c r="C32" s="8"/>
    </row>
    <row r="33" spans="1:4" ht="12.75" x14ac:dyDescent="0.2">
      <c r="A33" s="6" t="s">
        <v>30</v>
      </c>
      <c r="B33" s="70"/>
      <c r="C33" s="66"/>
      <c r="D33" s="67"/>
    </row>
    <row r="34" spans="1:4" ht="12.75" x14ac:dyDescent="0.2">
      <c r="A34" s="9" t="s">
        <v>31</v>
      </c>
      <c r="B34" s="68">
        <f t="shared" ref="B34:B37" si="10">SUMIF($D$75:$D$121,A34,$C$75:$C$121)*-1</f>
        <v>0</v>
      </c>
      <c r="C34" s="8">
        <f>'Fixed and Estimated Expenses'!F27</f>
        <v>0</v>
      </c>
      <c r="D34" s="8">
        <f t="shared" ref="D34:D38" si="11">C34-B34</f>
        <v>0</v>
      </c>
    </row>
    <row r="35" spans="1:4" ht="12.75" x14ac:dyDescent="0.2">
      <c r="A35" s="12" t="s">
        <v>32</v>
      </c>
      <c r="B35" s="68">
        <f t="shared" si="10"/>
        <v>0</v>
      </c>
      <c r="C35" s="8">
        <f>'Fixed and Estimated Expenses'!F28</f>
        <v>0</v>
      </c>
      <c r="D35" s="8">
        <f t="shared" si="11"/>
        <v>0</v>
      </c>
    </row>
    <row r="36" spans="1:4" ht="12.75" x14ac:dyDescent="0.2">
      <c r="A36" s="12" t="s">
        <v>33</v>
      </c>
      <c r="B36" s="68">
        <f t="shared" si="10"/>
        <v>0</v>
      </c>
      <c r="C36" s="8">
        <f>'Fixed and Estimated Expenses'!F29</f>
        <v>20</v>
      </c>
      <c r="D36" s="8">
        <f t="shared" si="11"/>
        <v>20</v>
      </c>
    </row>
    <row r="37" spans="1:4" ht="12.75" x14ac:dyDescent="0.2">
      <c r="A37" s="13" t="s">
        <v>34</v>
      </c>
      <c r="B37" s="68">
        <f t="shared" si="10"/>
        <v>0</v>
      </c>
      <c r="C37" s="8">
        <f>'Fixed and Estimated Expenses'!F30</f>
        <v>0</v>
      </c>
      <c r="D37" s="8">
        <f t="shared" si="11"/>
        <v>0</v>
      </c>
    </row>
    <row r="38" spans="1:4" ht="12.75" x14ac:dyDescent="0.2">
      <c r="A38" s="22" t="s">
        <v>35</v>
      </c>
      <c r="B38" s="68">
        <f t="shared" ref="B38:C38" si="12">SUM(B34:B37)</f>
        <v>0</v>
      </c>
      <c r="C38" s="8">
        <f t="shared" si="12"/>
        <v>20</v>
      </c>
      <c r="D38" s="8">
        <f t="shared" si="11"/>
        <v>20</v>
      </c>
    </row>
    <row r="39" spans="1:4" ht="12.75" x14ac:dyDescent="0.2">
      <c r="A39" s="17"/>
      <c r="C39" s="8"/>
    </row>
    <row r="40" spans="1:4" ht="12.75" x14ac:dyDescent="0.2">
      <c r="A40" s="6" t="s">
        <v>36</v>
      </c>
      <c r="B40" s="70"/>
      <c r="C40" s="66"/>
      <c r="D40" s="67"/>
    </row>
    <row r="41" spans="1:4" ht="12.75" x14ac:dyDescent="0.2">
      <c r="A41" s="9" t="s">
        <v>37</v>
      </c>
      <c r="B41" s="68">
        <f t="shared" ref="B41:B44" si="13">SUMIF($D$75:$D$121,A41,$C$75:$C$121)*-1</f>
        <v>0</v>
      </c>
      <c r="C41" s="8">
        <f>'Fixed and Estimated Expenses'!F34</f>
        <v>16.666666666666668</v>
      </c>
      <c r="D41" s="8">
        <f t="shared" ref="D41:D45" si="14">C41-B41</f>
        <v>16.666666666666668</v>
      </c>
    </row>
    <row r="42" spans="1:4" ht="12.75" x14ac:dyDescent="0.2">
      <c r="A42" s="12" t="s">
        <v>38</v>
      </c>
      <c r="B42" s="68">
        <f t="shared" si="13"/>
        <v>0</v>
      </c>
      <c r="C42" s="8">
        <f>'Fixed and Estimated Expenses'!F35</f>
        <v>0</v>
      </c>
      <c r="D42" s="8">
        <f t="shared" si="14"/>
        <v>0</v>
      </c>
    </row>
    <row r="43" spans="1:4" ht="12.75" x14ac:dyDescent="0.2">
      <c r="A43" s="12" t="s">
        <v>39</v>
      </c>
      <c r="B43" s="68">
        <f t="shared" si="13"/>
        <v>0</v>
      </c>
      <c r="C43" s="8">
        <f>'Fixed and Estimated Expenses'!F36</f>
        <v>0</v>
      </c>
      <c r="D43" s="8">
        <f t="shared" si="14"/>
        <v>0</v>
      </c>
    </row>
    <row r="44" spans="1:4" ht="12.75" x14ac:dyDescent="0.2">
      <c r="A44" s="13" t="s">
        <v>40</v>
      </c>
      <c r="B44" s="68">
        <f t="shared" si="13"/>
        <v>0</v>
      </c>
      <c r="C44" s="8">
        <f>'Fixed and Estimated Expenses'!F37</f>
        <v>0</v>
      </c>
      <c r="D44" s="8">
        <f t="shared" si="14"/>
        <v>0</v>
      </c>
    </row>
    <row r="45" spans="1:4" ht="12.75" x14ac:dyDescent="0.2">
      <c r="A45" s="24" t="s">
        <v>41</v>
      </c>
      <c r="B45" s="68">
        <f t="shared" ref="B45:C45" si="15">SUM(B41:B44)</f>
        <v>0</v>
      </c>
      <c r="C45" s="8">
        <f t="shared" si="15"/>
        <v>16.666666666666668</v>
      </c>
      <c r="D45" s="8">
        <f t="shared" si="14"/>
        <v>16.666666666666668</v>
      </c>
    </row>
    <row r="46" spans="1:4" ht="12.75" x14ac:dyDescent="0.2">
      <c r="A46" s="17"/>
      <c r="C46" s="8"/>
    </row>
    <row r="47" spans="1:4" ht="12.75" x14ac:dyDescent="0.2">
      <c r="A47" s="6" t="s">
        <v>42</v>
      </c>
      <c r="B47" s="70"/>
      <c r="C47" s="66"/>
      <c r="D47" s="67"/>
    </row>
    <row r="48" spans="1:4" ht="12.75" x14ac:dyDescent="0.2">
      <c r="A48" s="9" t="s">
        <v>43</v>
      </c>
      <c r="B48" s="68">
        <f t="shared" ref="B48:B54" si="16">SUMIF($D$75:$D$121,A48,$C$75:$C$121)*-1</f>
        <v>0</v>
      </c>
      <c r="C48" s="8">
        <f>'Fixed and Estimated Expenses'!F41</f>
        <v>200</v>
      </c>
      <c r="D48" s="8">
        <f t="shared" ref="D48:D55" si="17">C48-B48</f>
        <v>200</v>
      </c>
    </row>
    <row r="49" spans="1:4" ht="12.75" x14ac:dyDescent="0.2">
      <c r="A49" s="12" t="s">
        <v>44</v>
      </c>
      <c r="B49" s="68">
        <f t="shared" si="16"/>
        <v>0</v>
      </c>
      <c r="C49" s="8">
        <f>'Fixed and Estimated Expenses'!F42</f>
        <v>10</v>
      </c>
      <c r="D49" s="8">
        <f t="shared" si="17"/>
        <v>10</v>
      </c>
    </row>
    <row r="50" spans="1:4" ht="12.75" x14ac:dyDescent="0.2">
      <c r="A50" s="12" t="s">
        <v>45</v>
      </c>
      <c r="B50" s="68">
        <f t="shared" si="16"/>
        <v>0</v>
      </c>
      <c r="C50" s="8">
        <f>'Fixed and Estimated Expenses'!F43</f>
        <v>20</v>
      </c>
      <c r="D50" s="8">
        <f t="shared" si="17"/>
        <v>20</v>
      </c>
    </row>
    <row r="51" spans="1:4" ht="12.75" x14ac:dyDescent="0.2">
      <c r="A51" s="12" t="s">
        <v>46</v>
      </c>
      <c r="B51" s="68">
        <f t="shared" si="16"/>
        <v>0</v>
      </c>
      <c r="C51" s="8">
        <f>'Fixed and Estimated Expenses'!F44</f>
        <v>10</v>
      </c>
      <c r="D51" s="8">
        <f t="shared" si="17"/>
        <v>10</v>
      </c>
    </row>
    <row r="52" spans="1:4" ht="12.75" x14ac:dyDescent="0.2">
      <c r="A52" s="12" t="s">
        <v>47</v>
      </c>
      <c r="B52" s="68">
        <f t="shared" si="16"/>
        <v>0</v>
      </c>
      <c r="C52" s="8">
        <f>'Fixed and Estimated Expenses'!F45</f>
        <v>0</v>
      </c>
      <c r="D52" s="8">
        <f t="shared" si="17"/>
        <v>0</v>
      </c>
    </row>
    <row r="53" spans="1:4" ht="12.75" x14ac:dyDescent="0.2">
      <c r="A53" s="12" t="s">
        <v>48</v>
      </c>
      <c r="B53" s="68">
        <f t="shared" si="16"/>
        <v>0</v>
      </c>
      <c r="C53" s="8">
        <f>'Fixed and Estimated Expenses'!F46</f>
        <v>0</v>
      </c>
      <c r="D53" s="8">
        <f t="shared" si="17"/>
        <v>0</v>
      </c>
    </row>
    <row r="54" spans="1:4" ht="12.75" x14ac:dyDescent="0.2">
      <c r="A54" s="13" t="s">
        <v>49</v>
      </c>
      <c r="B54" s="68">
        <f t="shared" si="16"/>
        <v>0</v>
      </c>
      <c r="C54" s="8">
        <f>'Fixed and Estimated Expenses'!F47</f>
        <v>0</v>
      </c>
      <c r="D54" s="8">
        <f t="shared" si="17"/>
        <v>0</v>
      </c>
    </row>
    <row r="55" spans="1:4" ht="12.75" x14ac:dyDescent="0.2">
      <c r="A55" s="26" t="s">
        <v>50</v>
      </c>
      <c r="B55" s="68">
        <f t="shared" ref="B55:C55" si="18">SUM(B48:B54)</f>
        <v>0</v>
      </c>
      <c r="C55" s="8">
        <f t="shared" si="18"/>
        <v>240</v>
      </c>
      <c r="D55" s="8">
        <f t="shared" si="17"/>
        <v>240</v>
      </c>
    </row>
    <row r="56" spans="1:4" ht="12.75" x14ac:dyDescent="0.2">
      <c r="A56" s="17"/>
      <c r="C56" s="8"/>
    </row>
    <row r="57" spans="1:4" ht="12.75" x14ac:dyDescent="0.2">
      <c r="A57" s="6" t="s">
        <v>51</v>
      </c>
      <c r="B57" s="70"/>
      <c r="C57" s="66"/>
      <c r="D57" s="67"/>
    </row>
    <row r="58" spans="1:4" ht="12.75" x14ac:dyDescent="0.2">
      <c r="A58" s="9" t="s">
        <v>52</v>
      </c>
      <c r="B58" s="68">
        <f t="shared" ref="B58:B69" si="19">SUMIF($D$75:$D$121,A58,$C$75:$C$121)*-1</f>
        <v>0</v>
      </c>
      <c r="C58" s="8">
        <f>'Fixed and Estimated Expenses'!F51</f>
        <v>100</v>
      </c>
      <c r="D58" s="8">
        <f t="shared" ref="D58:D70" si="20">C58-B58</f>
        <v>100</v>
      </c>
    </row>
    <row r="59" spans="1:4" ht="12.75" x14ac:dyDescent="0.2">
      <c r="A59" s="12" t="s">
        <v>53</v>
      </c>
      <c r="B59" s="68">
        <f t="shared" si="19"/>
        <v>0</v>
      </c>
      <c r="C59" s="8">
        <f>'Fixed and Estimated Expenses'!F52</f>
        <v>1.3333333333333333</v>
      </c>
      <c r="D59" s="8">
        <f t="shared" si="20"/>
        <v>1.3333333333333333</v>
      </c>
    </row>
    <row r="60" spans="1:4" ht="12.75" x14ac:dyDescent="0.2">
      <c r="A60" s="12" t="s">
        <v>54</v>
      </c>
      <c r="B60" s="68">
        <f t="shared" si="19"/>
        <v>0</v>
      </c>
      <c r="C60" s="8">
        <f>'Fixed and Estimated Expenses'!F53</f>
        <v>0</v>
      </c>
      <c r="D60" s="8">
        <f t="shared" si="20"/>
        <v>0</v>
      </c>
    </row>
    <row r="61" spans="1:4" ht="12.75" x14ac:dyDescent="0.2">
      <c r="A61" s="12" t="s">
        <v>55</v>
      </c>
      <c r="B61" s="68">
        <f t="shared" si="19"/>
        <v>0</v>
      </c>
      <c r="C61" s="8">
        <f>'Fixed and Estimated Expenses'!F54</f>
        <v>0</v>
      </c>
      <c r="D61" s="8">
        <f t="shared" si="20"/>
        <v>0</v>
      </c>
    </row>
    <row r="62" spans="1:4" ht="12.75" x14ac:dyDescent="0.2">
      <c r="A62" s="12" t="s">
        <v>56</v>
      </c>
      <c r="B62" s="68">
        <f t="shared" si="19"/>
        <v>0</v>
      </c>
      <c r="C62" s="8">
        <f>'Fixed and Estimated Expenses'!F55</f>
        <v>50</v>
      </c>
      <c r="D62" s="8">
        <f t="shared" si="20"/>
        <v>50</v>
      </c>
    </row>
    <row r="63" spans="1:4" ht="12.75" x14ac:dyDescent="0.2">
      <c r="A63" s="12" t="s">
        <v>57</v>
      </c>
      <c r="B63" s="68">
        <f t="shared" si="19"/>
        <v>0</v>
      </c>
      <c r="C63" s="8">
        <f>'Fixed and Estimated Expenses'!F56</f>
        <v>0</v>
      </c>
      <c r="D63" s="8">
        <f t="shared" si="20"/>
        <v>0</v>
      </c>
    </row>
    <row r="64" spans="1:4" ht="12.75" x14ac:dyDescent="0.2">
      <c r="A64" s="12" t="s">
        <v>58</v>
      </c>
      <c r="B64" s="68">
        <f t="shared" si="19"/>
        <v>0</v>
      </c>
      <c r="C64" s="8">
        <f>'Fixed and Estimated Expenses'!F57</f>
        <v>0</v>
      </c>
      <c r="D64" s="8">
        <f t="shared" si="20"/>
        <v>0</v>
      </c>
    </row>
    <row r="65" spans="1:4" ht="12.75" x14ac:dyDescent="0.2">
      <c r="A65" s="12" t="s">
        <v>59</v>
      </c>
      <c r="B65" s="68">
        <f t="shared" si="19"/>
        <v>0</v>
      </c>
      <c r="C65" s="8">
        <f>'Fixed and Estimated Expenses'!F58</f>
        <v>0</v>
      </c>
      <c r="D65" s="8">
        <f t="shared" si="20"/>
        <v>0</v>
      </c>
    </row>
    <row r="66" spans="1:4" ht="12.75" x14ac:dyDescent="0.2">
      <c r="A66" s="12" t="s">
        <v>60</v>
      </c>
      <c r="B66" s="68">
        <f t="shared" si="19"/>
        <v>0</v>
      </c>
      <c r="C66" s="8">
        <f>'Fixed and Estimated Expenses'!F59</f>
        <v>0</v>
      </c>
      <c r="D66" s="8">
        <f t="shared" si="20"/>
        <v>0</v>
      </c>
    </row>
    <row r="67" spans="1:4" ht="12.75" x14ac:dyDescent="0.2">
      <c r="A67" s="12" t="s">
        <v>61</v>
      </c>
      <c r="B67" s="68">
        <f t="shared" si="19"/>
        <v>0</v>
      </c>
      <c r="C67" s="8">
        <f>'Fixed and Estimated Expenses'!F60</f>
        <v>0</v>
      </c>
      <c r="D67" s="8">
        <f t="shared" si="20"/>
        <v>0</v>
      </c>
    </row>
    <row r="68" spans="1:4" ht="12.75" x14ac:dyDescent="0.2">
      <c r="A68" s="12" t="s">
        <v>62</v>
      </c>
      <c r="B68" s="68">
        <f t="shared" si="19"/>
        <v>0</v>
      </c>
      <c r="C68" s="8">
        <f>'Fixed and Estimated Expenses'!F61</f>
        <v>0</v>
      </c>
      <c r="D68" s="8">
        <f t="shared" si="20"/>
        <v>0</v>
      </c>
    </row>
    <row r="69" spans="1:4" ht="12.75" x14ac:dyDescent="0.2">
      <c r="A69" s="13" t="s">
        <v>63</v>
      </c>
      <c r="B69" s="68">
        <f t="shared" si="19"/>
        <v>0</v>
      </c>
      <c r="C69" s="8">
        <f>'Fixed and Estimated Expenses'!F62</f>
        <v>0</v>
      </c>
      <c r="D69" s="8">
        <f t="shared" si="20"/>
        <v>0</v>
      </c>
    </row>
    <row r="70" spans="1:4" ht="12.75" x14ac:dyDescent="0.2">
      <c r="A70" s="28" t="s">
        <v>64</v>
      </c>
      <c r="B70" s="68">
        <f t="shared" ref="B70:C70" si="21">SUM(B58:B69)</f>
        <v>0</v>
      </c>
      <c r="C70" s="8">
        <f t="shared" si="21"/>
        <v>151.33333333333331</v>
      </c>
      <c r="D70" s="8">
        <f t="shared" si="20"/>
        <v>151.33333333333331</v>
      </c>
    </row>
    <row r="71" spans="1:4" ht="12.75" x14ac:dyDescent="0.2">
      <c r="A71" s="30"/>
      <c r="C71" s="8"/>
    </row>
    <row r="72" spans="1:4" ht="12.75" x14ac:dyDescent="0.2">
      <c r="C72" s="8"/>
    </row>
    <row r="73" spans="1:4" ht="12.75" x14ac:dyDescent="0.2">
      <c r="C73" s="8"/>
    </row>
    <row r="74" spans="1:4" ht="25.5" x14ac:dyDescent="0.2">
      <c r="A74" s="64" t="s">
        <v>82</v>
      </c>
      <c r="B74" s="64" t="s">
        <v>83</v>
      </c>
      <c r="C74" s="64" t="s">
        <v>84</v>
      </c>
      <c r="D74" s="71" t="s">
        <v>85</v>
      </c>
    </row>
    <row r="75" spans="1:4" ht="12.75" x14ac:dyDescent="0.2">
      <c r="B75" s="69" t="s">
        <v>86</v>
      </c>
      <c r="C75" s="48">
        <v>1000</v>
      </c>
      <c r="D75" s="48" t="s">
        <v>86</v>
      </c>
    </row>
    <row r="76" spans="1:4" ht="12.75" x14ac:dyDescent="0.2">
      <c r="B76" s="69" t="s">
        <v>86</v>
      </c>
      <c r="C76" s="8">
        <f>C75</f>
        <v>1000</v>
      </c>
      <c r="D76" s="69" t="s">
        <v>86</v>
      </c>
    </row>
    <row r="77" spans="1:4" ht="12.75" x14ac:dyDescent="0.2">
      <c r="C77" s="8"/>
      <c r="D77" s="8"/>
    </row>
    <row r="78" spans="1:4" ht="12.75" x14ac:dyDescent="0.2">
      <c r="C78" s="8"/>
      <c r="D78" s="8"/>
    </row>
    <row r="79" spans="1:4" ht="12.75" x14ac:dyDescent="0.2">
      <c r="C79" s="8"/>
      <c r="D79" s="8"/>
    </row>
    <row r="80" spans="1:4" ht="12.75" x14ac:dyDescent="0.2">
      <c r="C80" s="8"/>
      <c r="D80" s="8"/>
    </row>
    <row r="81" spans="3:4" ht="12.75" x14ac:dyDescent="0.2">
      <c r="C81" s="8"/>
      <c r="D81" s="8"/>
    </row>
    <row r="82" spans="3:4" ht="12.75" x14ac:dyDescent="0.2">
      <c r="C82" s="8"/>
      <c r="D82" s="8"/>
    </row>
    <row r="83" spans="3:4" ht="12.75" x14ac:dyDescent="0.2">
      <c r="C83" s="8"/>
      <c r="D83" s="8"/>
    </row>
    <row r="84" spans="3:4" ht="12.75" x14ac:dyDescent="0.2">
      <c r="C84" s="8"/>
      <c r="D84" s="8"/>
    </row>
    <row r="85" spans="3:4" ht="12.75" x14ac:dyDescent="0.2">
      <c r="C85" s="8"/>
      <c r="D85" s="8"/>
    </row>
    <row r="86" spans="3:4" ht="12.75" x14ac:dyDescent="0.2">
      <c r="C86" s="8"/>
      <c r="D86" s="8"/>
    </row>
    <row r="87" spans="3:4" ht="12.75" x14ac:dyDescent="0.2">
      <c r="C87" s="8"/>
      <c r="D87" s="8"/>
    </row>
    <row r="88" spans="3:4" ht="12.75" x14ac:dyDescent="0.2">
      <c r="C88" s="8"/>
      <c r="D88" s="8"/>
    </row>
    <row r="89" spans="3:4" ht="12.75" x14ac:dyDescent="0.2">
      <c r="C89" s="8"/>
      <c r="D89" s="8"/>
    </row>
    <row r="90" spans="3:4" ht="12.75" x14ac:dyDescent="0.2">
      <c r="C90" s="8"/>
      <c r="D90" s="8"/>
    </row>
    <row r="91" spans="3:4" ht="12.75" x14ac:dyDescent="0.2">
      <c r="C91" s="8"/>
      <c r="D91" s="8"/>
    </row>
    <row r="92" spans="3:4" ht="12.75" x14ac:dyDescent="0.2">
      <c r="C92" s="8"/>
      <c r="D92" s="8"/>
    </row>
    <row r="93" spans="3:4" ht="12.75" x14ac:dyDescent="0.2">
      <c r="C93" s="8"/>
      <c r="D93" s="8"/>
    </row>
    <row r="94" spans="3:4" ht="12.75" x14ac:dyDescent="0.2">
      <c r="C94" s="8"/>
      <c r="D94" s="8"/>
    </row>
    <row r="95" spans="3:4" ht="12.75" x14ac:dyDescent="0.2">
      <c r="C95" s="8"/>
      <c r="D95" s="8"/>
    </row>
    <row r="96" spans="3:4" ht="12.75" x14ac:dyDescent="0.2">
      <c r="C96" s="8"/>
      <c r="D96" s="8"/>
    </row>
    <row r="97" spans="3:4" ht="12.75" x14ac:dyDescent="0.2">
      <c r="C97" s="8"/>
      <c r="D97" s="8"/>
    </row>
    <row r="98" spans="3:4" ht="12.75" x14ac:dyDescent="0.2">
      <c r="C98" s="8"/>
      <c r="D98" s="8"/>
    </row>
    <row r="99" spans="3:4" ht="12.75" x14ac:dyDescent="0.2">
      <c r="C99" s="8"/>
      <c r="D99" s="8"/>
    </row>
    <row r="100" spans="3:4" ht="12.75" x14ac:dyDescent="0.2">
      <c r="C100" s="8"/>
      <c r="D100" s="8"/>
    </row>
    <row r="101" spans="3:4" ht="12.75" x14ac:dyDescent="0.2">
      <c r="C101" s="8"/>
      <c r="D101" s="8"/>
    </row>
    <row r="102" spans="3:4" ht="12.75" x14ac:dyDescent="0.2">
      <c r="C102" s="8"/>
      <c r="D102" s="8"/>
    </row>
    <row r="103" spans="3:4" ht="12.75" x14ac:dyDescent="0.2">
      <c r="C103" s="8"/>
      <c r="D103" s="8"/>
    </row>
    <row r="104" spans="3:4" ht="12.75" x14ac:dyDescent="0.2">
      <c r="C104" s="8"/>
      <c r="D104" s="8"/>
    </row>
    <row r="105" spans="3:4" ht="12.75" x14ac:dyDescent="0.2">
      <c r="D105" s="8"/>
    </row>
    <row r="106" spans="3:4" ht="12.75" x14ac:dyDescent="0.2">
      <c r="C106" s="8"/>
      <c r="D106" s="8"/>
    </row>
    <row r="107" spans="3:4" ht="12.75" x14ac:dyDescent="0.2">
      <c r="C107" s="8"/>
      <c r="D107" s="8"/>
    </row>
    <row r="108" spans="3:4" ht="12.75" x14ac:dyDescent="0.2">
      <c r="C108" s="8"/>
    </row>
    <row r="109" spans="3:4" ht="12.75" x14ac:dyDescent="0.2">
      <c r="C109" s="8"/>
      <c r="D109" s="8"/>
    </row>
    <row r="110" spans="3:4" ht="12.75" x14ac:dyDescent="0.2">
      <c r="C110" s="8"/>
      <c r="D110" s="8"/>
    </row>
    <row r="111" spans="3:4" ht="12.75" x14ac:dyDescent="0.2">
      <c r="C111" s="8"/>
      <c r="D111" s="8"/>
    </row>
    <row r="112" spans="3:4" ht="12.75" x14ac:dyDescent="0.2">
      <c r="C112" s="8"/>
      <c r="D112" s="8"/>
    </row>
    <row r="113" spans="3:4" ht="12.75" x14ac:dyDescent="0.2">
      <c r="C113" s="8"/>
      <c r="D113" s="8"/>
    </row>
    <row r="114" spans="3:4" ht="12.75" x14ac:dyDescent="0.2">
      <c r="C114" s="8"/>
      <c r="D114" s="8"/>
    </row>
    <row r="115" spans="3:4" ht="12.75" x14ac:dyDescent="0.2">
      <c r="C115" s="8"/>
      <c r="D115" s="8"/>
    </row>
    <row r="116" spans="3:4" ht="12.75" x14ac:dyDescent="0.2">
      <c r="C116" s="8"/>
      <c r="D116" s="8"/>
    </row>
    <row r="117" spans="3:4" ht="12.75" x14ac:dyDescent="0.2">
      <c r="C117" s="8"/>
      <c r="D117" s="8"/>
    </row>
    <row r="118" spans="3:4" ht="12.75" x14ac:dyDescent="0.2">
      <c r="C118" s="8"/>
      <c r="D118" s="8"/>
    </row>
    <row r="119" spans="3:4" ht="12.75" x14ac:dyDescent="0.2">
      <c r="C119" s="8"/>
      <c r="D119" s="8"/>
    </row>
    <row r="120" spans="3:4" ht="12.75" x14ac:dyDescent="0.2">
      <c r="C120" s="8"/>
      <c r="D120" s="8"/>
    </row>
    <row r="121" spans="3:4" ht="12.75" x14ac:dyDescent="0.2">
      <c r="C121" s="8"/>
      <c r="D121" s="8"/>
    </row>
  </sheetData>
  <conditionalFormatting sqref="C75">
    <cfRule type="cellIs" dxfId="50" priority="1" operator="lessThan">
      <formula>0</formula>
    </cfRule>
  </conditionalFormatting>
  <conditionalFormatting sqref="C77:C121">
    <cfRule type="cellIs" dxfId="49" priority="2" operator="lessThan">
      <formula>0</formula>
    </cfRule>
  </conditionalFormatting>
  <conditionalFormatting sqref="B3:D6">
    <cfRule type="cellIs" dxfId="48" priority="3" operator="lessThan">
      <formula>0</formula>
    </cfRule>
  </conditionalFormatting>
  <conditionalFormatting sqref="B10:D22">
    <cfRule type="cellIs" dxfId="47" priority="4" operator="lessThan">
      <formula>0</formula>
    </cfRule>
  </conditionalFormatting>
  <conditionalFormatting sqref="B25:D31">
    <cfRule type="cellIs" dxfId="46" priority="5" operator="lessThan">
      <formula>0</formula>
    </cfRule>
  </conditionalFormatting>
  <conditionalFormatting sqref="B34:D38">
    <cfRule type="cellIs" dxfId="45" priority="6" operator="lessThan">
      <formula>0</formula>
    </cfRule>
  </conditionalFormatting>
  <conditionalFormatting sqref="B41:D45">
    <cfRule type="cellIs" dxfId="44" priority="7" operator="lessThan">
      <formula>0</formula>
    </cfRule>
  </conditionalFormatting>
  <conditionalFormatting sqref="B48:D55">
    <cfRule type="cellIs" dxfId="43" priority="8" operator="lessThan">
      <formula>0</formula>
    </cfRule>
  </conditionalFormatting>
  <conditionalFormatting sqref="B58:D70">
    <cfRule type="cellIs" dxfId="42" priority="9" operator="lessThan">
      <formula>0</formula>
    </cfRule>
  </conditionalFormatting>
  <conditionalFormatting sqref="G2">
    <cfRule type="cellIs" dxfId="41" priority="10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8" topLeftCell="A9" activePane="bottomLeft" state="frozen"/>
      <selection pane="bottomLeft" activeCell="B10" sqref="B10"/>
    </sheetView>
  </sheetViews>
  <sheetFormatPr defaultColWidth="17.28515625" defaultRowHeight="15.75" customHeight="1" x14ac:dyDescent="0.2"/>
  <cols>
    <col min="1" max="1" width="28.140625" customWidth="1"/>
    <col min="2" max="2" width="26.85546875" customWidth="1"/>
    <col min="4" max="4" width="28.140625" customWidth="1"/>
  </cols>
  <sheetData>
    <row r="1" spans="1:10" ht="12.75" x14ac:dyDescent="0.2">
      <c r="A1" s="31" t="s">
        <v>95</v>
      </c>
      <c r="B1" s="31">
        <v>2012</v>
      </c>
      <c r="C1" s="32">
        <v>41183</v>
      </c>
      <c r="D1" s="33"/>
      <c r="E1" s="34"/>
      <c r="F1" s="35" t="s">
        <v>67</v>
      </c>
      <c r="G1" s="36" t="s">
        <v>68</v>
      </c>
      <c r="H1" s="36" t="s">
        <v>69</v>
      </c>
      <c r="I1" s="37" t="s">
        <v>70</v>
      </c>
      <c r="J1" s="38"/>
    </row>
    <row r="2" spans="1:10" ht="12.75" x14ac:dyDescent="0.2">
      <c r="A2" s="39"/>
      <c r="B2" s="40" t="s">
        <v>71</v>
      </c>
      <c r="C2" s="41" t="s">
        <v>72</v>
      </c>
      <c r="D2" s="42"/>
      <c r="E2" s="43" t="s">
        <v>73</v>
      </c>
      <c r="F2" s="74">
        <f>September!I2</f>
        <v>2000</v>
      </c>
      <c r="G2" s="45">
        <v>0</v>
      </c>
      <c r="H2" s="45">
        <v>0</v>
      </c>
      <c r="I2" s="46">
        <f t="shared" ref="I2:I5" si="0">F2+G2-H2</f>
        <v>2000</v>
      </c>
      <c r="J2" s="38"/>
    </row>
    <row r="3" spans="1:10" ht="12.75" x14ac:dyDescent="0.2">
      <c r="A3" s="47" t="s">
        <v>67</v>
      </c>
      <c r="B3" s="8">
        <f>September!B6</f>
        <v>18500</v>
      </c>
      <c r="C3" s="49">
        <f t="shared" ref="C3:C4" si="1">B3</f>
        <v>18500</v>
      </c>
      <c r="D3" s="50"/>
      <c r="E3" s="51" t="s">
        <v>74</v>
      </c>
      <c r="F3" s="68">
        <f>September!I3</f>
        <v>5</v>
      </c>
      <c r="G3" s="48">
        <v>0</v>
      </c>
      <c r="H3" s="48">
        <v>0</v>
      </c>
      <c r="I3" s="49">
        <f t="shared" si="0"/>
        <v>5</v>
      </c>
      <c r="J3" s="38"/>
    </row>
    <row r="4" spans="1:10" ht="12.75" x14ac:dyDescent="0.2">
      <c r="A4" s="35" t="s">
        <v>75</v>
      </c>
      <c r="B4" s="8">
        <f>SUMIF($C$75:$C$121,"&gt;0",$C$75:$C$121)</f>
        <v>2000</v>
      </c>
      <c r="C4" s="49">
        <f t="shared" si="1"/>
        <v>2000</v>
      </c>
      <c r="D4" s="50"/>
      <c r="E4" s="51" t="s">
        <v>76</v>
      </c>
      <c r="F4" s="68">
        <f>September!I4</f>
        <v>0</v>
      </c>
      <c r="G4" s="48">
        <v>0</v>
      </c>
      <c r="H4" s="48">
        <v>0</v>
      </c>
      <c r="I4" s="49">
        <f t="shared" si="0"/>
        <v>0</v>
      </c>
      <c r="J4" s="38"/>
    </row>
    <row r="5" spans="1:10" ht="12.75" x14ac:dyDescent="0.2">
      <c r="A5" s="35" t="s">
        <v>77</v>
      </c>
      <c r="B5" s="53">
        <f>SUMIF($C$75:$C$121,"&lt;0",$C$75:$C$121)</f>
        <v>0</v>
      </c>
      <c r="C5" s="54">
        <f>-1*(C22+C31+C38+C45+C55+C70)</f>
        <v>-1723.7266666666667</v>
      </c>
      <c r="D5" s="55">
        <f t="shared" ref="D5:D6" si="2">B5-C5</f>
        <v>1723.7266666666667</v>
      </c>
      <c r="E5" s="56" t="s">
        <v>78</v>
      </c>
      <c r="F5" s="75">
        <f>September!I5</f>
        <v>0</v>
      </c>
      <c r="G5" s="58">
        <v>0</v>
      </c>
      <c r="H5" s="58">
        <v>0</v>
      </c>
      <c r="I5" s="54">
        <f t="shared" si="0"/>
        <v>0</v>
      </c>
      <c r="J5" s="38"/>
    </row>
    <row r="6" spans="1:10" ht="12.75" x14ac:dyDescent="0.2">
      <c r="A6" s="35" t="s">
        <v>79</v>
      </c>
      <c r="B6" s="59">
        <f t="shared" ref="B6:C6" si="3">B3+B4+B5</f>
        <v>20500</v>
      </c>
      <c r="C6" s="60">
        <f t="shared" si="3"/>
        <v>18776.273333333334</v>
      </c>
      <c r="D6" s="61">
        <f t="shared" si="2"/>
        <v>1723.7266666666656</v>
      </c>
      <c r="E6" s="30"/>
      <c r="F6" s="30"/>
      <c r="G6" s="30"/>
      <c r="H6" s="30"/>
      <c r="I6" s="30"/>
    </row>
    <row r="7" spans="1:10" ht="12.75" x14ac:dyDescent="0.2">
      <c r="A7" s="30"/>
      <c r="B7" s="30"/>
      <c r="C7" s="62"/>
    </row>
    <row r="8" spans="1:10" ht="1.5" customHeight="1" x14ac:dyDescent="0.2">
      <c r="A8" s="63"/>
      <c r="B8" s="64" t="s">
        <v>71</v>
      </c>
      <c r="C8" s="64" t="s">
        <v>72</v>
      </c>
      <c r="D8" s="64" t="s">
        <v>80</v>
      </c>
    </row>
    <row r="9" spans="1:10" ht="12.75" x14ac:dyDescent="0.2">
      <c r="A9" s="6" t="s">
        <v>6</v>
      </c>
      <c r="B9" s="65"/>
      <c r="C9" s="66"/>
      <c r="D9" s="67"/>
    </row>
    <row r="10" spans="1:10" ht="12.75" x14ac:dyDescent="0.2">
      <c r="A10" s="9" t="s">
        <v>7</v>
      </c>
      <c r="B10" s="68">
        <f t="shared" ref="B10:B21" si="4">SUMIF($D$75:$D$121,A10,$C$75:$C$121)*-1</f>
        <v>0</v>
      </c>
      <c r="C10" s="8">
        <f>'Fixed and Estimated Expenses'!F3</f>
        <v>800</v>
      </c>
      <c r="D10" s="8">
        <f t="shared" ref="D10:D22" si="5">C10-B10</f>
        <v>800</v>
      </c>
      <c r="E10" s="69" t="s">
        <v>81</v>
      </c>
    </row>
    <row r="11" spans="1:10" ht="12.75" x14ac:dyDescent="0.2">
      <c r="A11" s="12" t="s">
        <v>10</v>
      </c>
      <c r="B11" s="68">
        <f t="shared" si="4"/>
        <v>0</v>
      </c>
      <c r="C11" s="8">
        <f>'Fixed and Estimated Expenses'!F4</f>
        <v>114.5</v>
      </c>
      <c r="D11" s="8">
        <f t="shared" si="5"/>
        <v>114.5</v>
      </c>
    </row>
    <row r="12" spans="1:10" ht="12.75" x14ac:dyDescent="0.2">
      <c r="A12" s="12" t="s">
        <v>11</v>
      </c>
      <c r="B12" s="68">
        <f t="shared" si="4"/>
        <v>0</v>
      </c>
      <c r="C12" s="8">
        <f>'Fixed and Estimated Expenses'!F5</f>
        <v>41.666666666666664</v>
      </c>
      <c r="D12" s="8">
        <f t="shared" si="5"/>
        <v>41.666666666666664</v>
      </c>
    </row>
    <row r="13" spans="1:10" ht="12.75" x14ac:dyDescent="0.2">
      <c r="A13" s="12" t="s">
        <v>12</v>
      </c>
      <c r="B13" s="68">
        <f t="shared" si="4"/>
        <v>0</v>
      </c>
      <c r="C13" s="8">
        <f>'Fixed and Estimated Expenses'!F6</f>
        <v>23.560000000000002</v>
      </c>
      <c r="D13" s="8">
        <f t="shared" si="5"/>
        <v>23.560000000000002</v>
      </c>
    </row>
    <row r="14" spans="1:10" ht="12.75" x14ac:dyDescent="0.2">
      <c r="A14" s="12" t="s">
        <v>13</v>
      </c>
      <c r="B14" s="68">
        <f t="shared" si="4"/>
        <v>0</v>
      </c>
      <c r="C14" s="8">
        <f>'Fixed and Estimated Expenses'!F7</f>
        <v>24.333333333333332</v>
      </c>
      <c r="D14" s="8">
        <f t="shared" si="5"/>
        <v>24.333333333333332</v>
      </c>
    </row>
    <row r="15" spans="1:10" ht="12.75" x14ac:dyDescent="0.2">
      <c r="A15" s="12" t="s">
        <v>14</v>
      </c>
      <c r="B15" s="68">
        <f t="shared" si="4"/>
        <v>0</v>
      </c>
      <c r="C15" s="8">
        <f>'Fixed and Estimated Expenses'!F8</f>
        <v>13.333333333333334</v>
      </c>
      <c r="D15" s="8">
        <f t="shared" si="5"/>
        <v>13.333333333333334</v>
      </c>
    </row>
    <row r="16" spans="1:10" ht="12.75" x14ac:dyDescent="0.2">
      <c r="A16" s="12" t="s">
        <v>15</v>
      </c>
      <c r="B16" s="68">
        <f t="shared" si="4"/>
        <v>0</v>
      </c>
      <c r="C16" s="8">
        <f>'Fixed and Estimated Expenses'!F9</f>
        <v>45</v>
      </c>
      <c r="D16" s="8">
        <f t="shared" si="5"/>
        <v>45</v>
      </c>
    </row>
    <row r="17" spans="1:4" ht="12.75" x14ac:dyDescent="0.2">
      <c r="A17" s="12" t="s">
        <v>16</v>
      </c>
      <c r="B17" s="68">
        <f t="shared" si="4"/>
        <v>0</v>
      </c>
      <c r="C17" s="8">
        <f>'Fixed and Estimated Expenses'!F10</f>
        <v>0</v>
      </c>
      <c r="D17" s="8">
        <f t="shared" si="5"/>
        <v>0</v>
      </c>
    </row>
    <row r="18" spans="1:4" ht="12.75" x14ac:dyDescent="0.2">
      <c r="A18" s="12" t="s">
        <v>17</v>
      </c>
      <c r="B18" s="68">
        <f t="shared" si="4"/>
        <v>0</v>
      </c>
      <c r="C18" s="8">
        <f>'Fixed and Estimated Expenses'!F11</f>
        <v>0</v>
      </c>
      <c r="D18" s="8">
        <f t="shared" si="5"/>
        <v>0</v>
      </c>
    </row>
    <row r="19" spans="1:4" ht="12.75" x14ac:dyDescent="0.2">
      <c r="A19" s="12" t="s">
        <v>18</v>
      </c>
      <c r="B19" s="68">
        <f t="shared" si="4"/>
        <v>0</v>
      </c>
      <c r="C19" s="8">
        <f>'Fixed and Estimated Expenses'!F12</f>
        <v>0</v>
      </c>
      <c r="D19" s="8">
        <f t="shared" si="5"/>
        <v>0</v>
      </c>
    </row>
    <row r="20" spans="1:4" ht="12.75" x14ac:dyDescent="0.2">
      <c r="A20" s="12" t="s">
        <v>19</v>
      </c>
      <c r="B20" s="68">
        <f t="shared" si="4"/>
        <v>0</v>
      </c>
      <c r="C20" s="8">
        <f>'Fixed and Estimated Expenses'!F13</f>
        <v>0</v>
      </c>
      <c r="D20" s="8">
        <f t="shared" si="5"/>
        <v>0</v>
      </c>
    </row>
    <row r="21" spans="1:4" ht="12.75" x14ac:dyDescent="0.2">
      <c r="A21" s="13" t="s">
        <v>20</v>
      </c>
      <c r="B21" s="68">
        <f t="shared" si="4"/>
        <v>0</v>
      </c>
      <c r="C21" s="8">
        <f>'Fixed and Estimated Expenses'!F14</f>
        <v>0</v>
      </c>
      <c r="D21" s="8">
        <f t="shared" si="5"/>
        <v>0</v>
      </c>
    </row>
    <row r="22" spans="1:4" ht="12.75" x14ac:dyDescent="0.2">
      <c r="A22" s="14" t="s">
        <v>21</v>
      </c>
      <c r="B22" s="68">
        <f t="shared" ref="B22:C22" si="6">SUM(B10:B21)</f>
        <v>0</v>
      </c>
      <c r="C22" s="8">
        <f t="shared" si="6"/>
        <v>1062.3933333333334</v>
      </c>
      <c r="D22" s="8">
        <f t="shared" si="5"/>
        <v>1062.3933333333334</v>
      </c>
    </row>
    <row r="23" spans="1:4" ht="12.75" x14ac:dyDescent="0.2">
      <c r="A23" s="17"/>
      <c r="C23" s="8"/>
    </row>
    <row r="24" spans="1:4" ht="12.75" x14ac:dyDescent="0.2">
      <c r="A24" s="19" t="s">
        <v>22</v>
      </c>
      <c r="B24" s="65"/>
      <c r="C24" s="66"/>
      <c r="D24" s="67"/>
    </row>
    <row r="25" spans="1:4" ht="12.75" x14ac:dyDescent="0.2">
      <c r="A25" s="12" t="s">
        <v>23</v>
      </c>
      <c r="B25" s="68">
        <f t="shared" ref="B25:B30" si="7">SUMIF($D$75:$D$121,A25,$C$75:$C$121)*-1</f>
        <v>0</v>
      </c>
      <c r="C25" s="8">
        <f>'Fixed and Estimated Expenses'!F18</f>
        <v>0</v>
      </c>
      <c r="D25" s="8">
        <f t="shared" ref="D25:D31" si="8">C25-B25</f>
        <v>0</v>
      </c>
    </row>
    <row r="26" spans="1:4" ht="12.75" x14ac:dyDescent="0.2">
      <c r="A26" s="12" t="s">
        <v>24</v>
      </c>
      <c r="B26" s="68">
        <f t="shared" si="7"/>
        <v>0</v>
      </c>
      <c r="C26" s="8">
        <f>'Fixed and Estimated Expenses'!F19</f>
        <v>0</v>
      </c>
      <c r="D26" s="8">
        <f t="shared" si="8"/>
        <v>0</v>
      </c>
    </row>
    <row r="27" spans="1:4" ht="12.75" x14ac:dyDescent="0.2">
      <c r="A27" s="12" t="s">
        <v>25</v>
      </c>
      <c r="B27" s="68">
        <f t="shared" si="7"/>
        <v>0</v>
      </c>
      <c r="C27" s="8">
        <f>'Fixed and Estimated Expenses'!F20</f>
        <v>200</v>
      </c>
      <c r="D27" s="8">
        <f t="shared" si="8"/>
        <v>200</v>
      </c>
    </row>
    <row r="28" spans="1:4" ht="12.75" x14ac:dyDescent="0.2">
      <c r="A28" s="12" t="s">
        <v>26</v>
      </c>
      <c r="B28" s="68">
        <f t="shared" si="7"/>
        <v>0</v>
      </c>
      <c r="C28" s="8">
        <f>'Fixed and Estimated Expenses'!F21</f>
        <v>33.333333333333336</v>
      </c>
      <c r="D28" s="8">
        <f t="shared" si="8"/>
        <v>33.333333333333336</v>
      </c>
    </row>
    <row r="29" spans="1:4" ht="12.75" x14ac:dyDescent="0.2">
      <c r="A29" s="12" t="s">
        <v>27</v>
      </c>
      <c r="B29" s="68">
        <f t="shared" si="7"/>
        <v>0</v>
      </c>
      <c r="C29" s="8">
        <f>'Fixed and Estimated Expenses'!F22</f>
        <v>0</v>
      </c>
      <c r="D29" s="8">
        <f t="shared" si="8"/>
        <v>0</v>
      </c>
    </row>
    <row r="30" spans="1:4" ht="12.75" x14ac:dyDescent="0.2">
      <c r="A30" s="13" t="s">
        <v>28</v>
      </c>
      <c r="B30" s="68">
        <f t="shared" si="7"/>
        <v>0</v>
      </c>
      <c r="C30" s="8">
        <f>'Fixed and Estimated Expenses'!F23</f>
        <v>0</v>
      </c>
      <c r="D30" s="8">
        <f t="shared" si="8"/>
        <v>0</v>
      </c>
    </row>
    <row r="31" spans="1:4" ht="12.75" x14ac:dyDescent="0.2">
      <c r="A31" s="20" t="s">
        <v>29</v>
      </c>
      <c r="B31" s="68">
        <f t="shared" ref="B31:C31" si="9">SUM(B25:B30)</f>
        <v>0</v>
      </c>
      <c r="C31" s="8">
        <f t="shared" si="9"/>
        <v>233.33333333333334</v>
      </c>
      <c r="D31" s="8">
        <f t="shared" si="8"/>
        <v>233.33333333333334</v>
      </c>
    </row>
    <row r="32" spans="1:4" ht="12.75" x14ac:dyDescent="0.2">
      <c r="A32" s="17"/>
      <c r="C32" s="8"/>
    </row>
    <row r="33" spans="1:4" ht="12.75" x14ac:dyDescent="0.2">
      <c r="A33" s="6" t="s">
        <v>30</v>
      </c>
      <c r="B33" s="70"/>
      <c r="C33" s="66"/>
      <c r="D33" s="67"/>
    </row>
    <row r="34" spans="1:4" ht="12.75" x14ac:dyDescent="0.2">
      <c r="A34" s="9" t="s">
        <v>31</v>
      </c>
      <c r="B34" s="68">
        <f t="shared" ref="B34:B37" si="10">SUMIF($D$75:$D$121,A34,$C$75:$C$121)*-1</f>
        <v>0</v>
      </c>
      <c r="C34" s="8">
        <f>'Fixed and Estimated Expenses'!F27</f>
        <v>0</v>
      </c>
      <c r="D34" s="8">
        <f t="shared" ref="D34:D38" si="11">C34-B34</f>
        <v>0</v>
      </c>
    </row>
    <row r="35" spans="1:4" ht="12.75" x14ac:dyDescent="0.2">
      <c r="A35" s="12" t="s">
        <v>32</v>
      </c>
      <c r="B35" s="68">
        <f t="shared" si="10"/>
        <v>0</v>
      </c>
      <c r="C35" s="8">
        <f>'Fixed and Estimated Expenses'!F28</f>
        <v>0</v>
      </c>
      <c r="D35" s="8">
        <f t="shared" si="11"/>
        <v>0</v>
      </c>
    </row>
    <row r="36" spans="1:4" ht="12.75" x14ac:dyDescent="0.2">
      <c r="A36" s="12" t="s">
        <v>33</v>
      </c>
      <c r="B36" s="68">
        <f t="shared" si="10"/>
        <v>0</v>
      </c>
      <c r="C36" s="8">
        <f>'Fixed and Estimated Expenses'!F29</f>
        <v>20</v>
      </c>
      <c r="D36" s="8">
        <f t="shared" si="11"/>
        <v>20</v>
      </c>
    </row>
    <row r="37" spans="1:4" ht="12.75" x14ac:dyDescent="0.2">
      <c r="A37" s="13" t="s">
        <v>34</v>
      </c>
      <c r="B37" s="68">
        <f t="shared" si="10"/>
        <v>0</v>
      </c>
      <c r="C37" s="8">
        <f>'Fixed and Estimated Expenses'!F30</f>
        <v>0</v>
      </c>
      <c r="D37" s="8">
        <f t="shared" si="11"/>
        <v>0</v>
      </c>
    </row>
    <row r="38" spans="1:4" ht="12.75" x14ac:dyDescent="0.2">
      <c r="A38" s="22" t="s">
        <v>35</v>
      </c>
      <c r="B38" s="68">
        <f t="shared" ref="B38:C38" si="12">SUM(B34:B37)</f>
        <v>0</v>
      </c>
      <c r="C38" s="8">
        <f t="shared" si="12"/>
        <v>20</v>
      </c>
      <c r="D38" s="8">
        <f t="shared" si="11"/>
        <v>20</v>
      </c>
    </row>
    <row r="39" spans="1:4" ht="12.75" x14ac:dyDescent="0.2">
      <c r="A39" s="17"/>
      <c r="C39" s="8"/>
    </row>
    <row r="40" spans="1:4" ht="12.75" x14ac:dyDescent="0.2">
      <c r="A40" s="6" t="s">
        <v>36</v>
      </c>
      <c r="B40" s="70"/>
      <c r="C40" s="66"/>
      <c r="D40" s="67"/>
    </row>
    <row r="41" spans="1:4" ht="12.75" x14ac:dyDescent="0.2">
      <c r="A41" s="9" t="s">
        <v>37</v>
      </c>
      <c r="B41" s="68">
        <f t="shared" ref="B41:B44" si="13">SUMIF($D$75:$D$121,A41,$C$75:$C$121)*-1</f>
        <v>0</v>
      </c>
      <c r="C41" s="8">
        <f>'Fixed and Estimated Expenses'!F34</f>
        <v>16.666666666666668</v>
      </c>
      <c r="D41" s="8">
        <f t="shared" ref="D41:D45" si="14">C41-B41</f>
        <v>16.666666666666668</v>
      </c>
    </row>
    <row r="42" spans="1:4" ht="12.75" x14ac:dyDescent="0.2">
      <c r="A42" s="12" t="s">
        <v>38</v>
      </c>
      <c r="B42" s="68">
        <f t="shared" si="13"/>
        <v>0</v>
      </c>
      <c r="C42" s="8">
        <f>'Fixed and Estimated Expenses'!F35</f>
        <v>0</v>
      </c>
      <c r="D42" s="8">
        <f t="shared" si="14"/>
        <v>0</v>
      </c>
    </row>
    <row r="43" spans="1:4" ht="12.75" x14ac:dyDescent="0.2">
      <c r="A43" s="12" t="s">
        <v>39</v>
      </c>
      <c r="B43" s="68">
        <f t="shared" si="13"/>
        <v>0</v>
      </c>
      <c r="C43" s="8">
        <f>'Fixed and Estimated Expenses'!F36</f>
        <v>0</v>
      </c>
      <c r="D43" s="8">
        <f t="shared" si="14"/>
        <v>0</v>
      </c>
    </row>
    <row r="44" spans="1:4" ht="12.75" x14ac:dyDescent="0.2">
      <c r="A44" s="13" t="s">
        <v>40</v>
      </c>
      <c r="B44" s="68">
        <f t="shared" si="13"/>
        <v>0</v>
      </c>
      <c r="C44" s="8">
        <f>'Fixed and Estimated Expenses'!F37</f>
        <v>0</v>
      </c>
      <c r="D44" s="8">
        <f t="shared" si="14"/>
        <v>0</v>
      </c>
    </row>
    <row r="45" spans="1:4" ht="12.75" x14ac:dyDescent="0.2">
      <c r="A45" s="24" t="s">
        <v>41</v>
      </c>
      <c r="B45" s="68">
        <f t="shared" ref="B45:C45" si="15">SUM(B41:B44)</f>
        <v>0</v>
      </c>
      <c r="C45" s="8">
        <f t="shared" si="15"/>
        <v>16.666666666666668</v>
      </c>
      <c r="D45" s="8">
        <f t="shared" si="14"/>
        <v>16.666666666666668</v>
      </c>
    </row>
    <row r="46" spans="1:4" ht="12.75" x14ac:dyDescent="0.2">
      <c r="A46" s="17"/>
      <c r="C46" s="8"/>
    </row>
    <row r="47" spans="1:4" ht="12.75" x14ac:dyDescent="0.2">
      <c r="A47" s="6" t="s">
        <v>42</v>
      </c>
      <c r="B47" s="70"/>
      <c r="C47" s="66"/>
      <c r="D47" s="67"/>
    </row>
    <row r="48" spans="1:4" ht="12.75" x14ac:dyDescent="0.2">
      <c r="A48" s="9" t="s">
        <v>43</v>
      </c>
      <c r="B48" s="68">
        <f t="shared" ref="B48:B54" si="16">SUMIF($D$75:$D$121,A48,$C$75:$C$121)*-1</f>
        <v>0</v>
      </c>
      <c r="C48" s="8">
        <f>'Fixed and Estimated Expenses'!F41</f>
        <v>200</v>
      </c>
      <c r="D48" s="8">
        <f t="shared" ref="D48:D55" si="17">C48-B48</f>
        <v>200</v>
      </c>
    </row>
    <row r="49" spans="1:4" ht="12.75" x14ac:dyDescent="0.2">
      <c r="A49" s="12" t="s">
        <v>44</v>
      </c>
      <c r="B49" s="68">
        <f t="shared" si="16"/>
        <v>0</v>
      </c>
      <c r="C49" s="8">
        <f>'Fixed and Estimated Expenses'!F42</f>
        <v>10</v>
      </c>
      <c r="D49" s="8">
        <f t="shared" si="17"/>
        <v>10</v>
      </c>
    </row>
    <row r="50" spans="1:4" ht="12.75" x14ac:dyDescent="0.2">
      <c r="A50" s="12" t="s">
        <v>45</v>
      </c>
      <c r="B50" s="68">
        <f t="shared" si="16"/>
        <v>0</v>
      </c>
      <c r="C50" s="8">
        <f>'Fixed and Estimated Expenses'!F43</f>
        <v>20</v>
      </c>
      <c r="D50" s="8">
        <f t="shared" si="17"/>
        <v>20</v>
      </c>
    </row>
    <row r="51" spans="1:4" ht="12.75" x14ac:dyDescent="0.2">
      <c r="A51" s="12" t="s">
        <v>46</v>
      </c>
      <c r="B51" s="68">
        <f t="shared" si="16"/>
        <v>0</v>
      </c>
      <c r="C51" s="8">
        <f>'Fixed and Estimated Expenses'!F44</f>
        <v>10</v>
      </c>
      <c r="D51" s="8">
        <f t="shared" si="17"/>
        <v>10</v>
      </c>
    </row>
    <row r="52" spans="1:4" ht="12.75" x14ac:dyDescent="0.2">
      <c r="A52" s="12" t="s">
        <v>47</v>
      </c>
      <c r="B52" s="68">
        <f t="shared" si="16"/>
        <v>0</v>
      </c>
      <c r="C52" s="8">
        <f>'Fixed and Estimated Expenses'!F45</f>
        <v>0</v>
      </c>
      <c r="D52" s="8">
        <f t="shared" si="17"/>
        <v>0</v>
      </c>
    </row>
    <row r="53" spans="1:4" ht="12.75" x14ac:dyDescent="0.2">
      <c r="A53" s="12" t="s">
        <v>48</v>
      </c>
      <c r="B53" s="68">
        <f t="shared" si="16"/>
        <v>0</v>
      </c>
      <c r="C53" s="8">
        <f>'Fixed and Estimated Expenses'!F46</f>
        <v>0</v>
      </c>
      <c r="D53" s="8">
        <f t="shared" si="17"/>
        <v>0</v>
      </c>
    </row>
    <row r="54" spans="1:4" ht="12.75" x14ac:dyDescent="0.2">
      <c r="A54" s="13" t="s">
        <v>49</v>
      </c>
      <c r="B54" s="68">
        <f t="shared" si="16"/>
        <v>0</v>
      </c>
      <c r="C54" s="8">
        <f>'Fixed and Estimated Expenses'!F47</f>
        <v>0</v>
      </c>
      <c r="D54" s="8">
        <f t="shared" si="17"/>
        <v>0</v>
      </c>
    </row>
    <row r="55" spans="1:4" ht="12.75" x14ac:dyDescent="0.2">
      <c r="A55" s="26" t="s">
        <v>50</v>
      </c>
      <c r="B55" s="68">
        <f t="shared" ref="B55:C55" si="18">SUM(B48:B54)</f>
        <v>0</v>
      </c>
      <c r="C55" s="8">
        <f t="shared" si="18"/>
        <v>240</v>
      </c>
      <c r="D55" s="8">
        <f t="shared" si="17"/>
        <v>240</v>
      </c>
    </row>
    <row r="56" spans="1:4" ht="12.75" x14ac:dyDescent="0.2">
      <c r="A56" s="17"/>
      <c r="C56" s="8"/>
    </row>
    <row r="57" spans="1:4" ht="12.75" x14ac:dyDescent="0.2">
      <c r="A57" s="6" t="s">
        <v>51</v>
      </c>
      <c r="B57" s="70"/>
      <c r="C57" s="66"/>
      <c r="D57" s="67"/>
    </row>
    <row r="58" spans="1:4" ht="12.75" x14ac:dyDescent="0.2">
      <c r="A58" s="9" t="s">
        <v>52</v>
      </c>
      <c r="B58" s="68">
        <f t="shared" ref="B58:B69" si="19">SUMIF($D$75:$D$121,A58,$C$75:$C$121)*-1</f>
        <v>0</v>
      </c>
      <c r="C58" s="8">
        <f>'Fixed and Estimated Expenses'!F51</f>
        <v>100</v>
      </c>
      <c r="D58" s="8">
        <f t="shared" ref="D58:D70" si="20">C58-B58</f>
        <v>100</v>
      </c>
    </row>
    <row r="59" spans="1:4" ht="12.75" x14ac:dyDescent="0.2">
      <c r="A59" s="12" t="s">
        <v>53</v>
      </c>
      <c r="B59" s="68">
        <f t="shared" si="19"/>
        <v>0</v>
      </c>
      <c r="C59" s="8">
        <f>'Fixed and Estimated Expenses'!F52</f>
        <v>1.3333333333333333</v>
      </c>
      <c r="D59" s="8">
        <f t="shared" si="20"/>
        <v>1.3333333333333333</v>
      </c>
    </row>
    <row r="60" spans="1:4" ht="12.75" x14ac:dyDescent="0.2">
      <c r="A60" s="12" t="s">
        <v>54</v>
      </c>
      <c r="B60" s="68">
        <f t="shared" si="19"/>
        <v>0</v>
      </c>
      <c r="C60" s="8">
        <f>'Fixed and Estimated Expenses'!F53</f>
        <v>0</v>
      </c>
      <c r="D60" s="8">
        <f t="shared" si="20"/>
        <v>0</v>
      </c>
    </row>
    <row r="61" spans="1:4" ht="12.75" x14ac:dyDescent="0.2">
      <c r="A61" s="12" t="s">
        <v>55</v>
      </c>
      <c r="B61" s="68">
        <f t="shared" si="19"/>
        <v>0</v>
      </c>
      <c r="C61" s="8">
        <f>'Fixed and Estimated Expenses'!F54</f>
        <v>0</v>
      </c>
      <c r="D61" s="8">
        <f t="shared" si="20"/>
        <v>0</v>
      </c>
    </row>
    <row r="62" spans="1:4" ht="12.75" x14ac:dyDescent="0.2">
      <c r="A62" s="12" t="s">
        <v>56</v>
      </c>
      <c r="B62" s="68">
        <f t="shared" si="19"/>
        <v>0</v>
      </c>
      <c r="C62" s="8">
        <f>'Fixed and Estimated Expenses'!F55</f>
        <v>50</v>
      </c>
      <c r="D62" s="8">
        <f t="shared" si="20"/>
        <v>50</v>
      </c>
    </row>
    <row r="63" spans="1:4" ht="12.75" x14ac:dyDescent="0.2">
      <c r="A63" s="12" t="s">
        <v>57</v>
      </c>
      <c r="B63" s="68">
        <f t="shared" si="19"/>
        <v>0</v>
      </c>
      <c r="C63" s="8">
        <f>'Fixed and Estimated Expenses'!F56</f>
        <v>0</v>
      </c>
      <c r="D63" s="8">
        <f t="shared" si="20"/>
        <v>0</v>
      </c>
    </row>
    <row r="64" spans="1:4" ht="12.75" x14ac:dyDescent="0.2">
      <c r="A64" s="12" t="s">
        <v>58</v>
      </c>
      <c r="B64" s="68">
        <f t="shared" si="19"/>
        <v>0</v>
      </c>
      <c r="C64" s="8">
        <f>'Fixed and Estimated Expenses'!F57</f>
        <v>0</v>
      </c>
      <c r="D64" s="8">
        <f t="shared" si="20"/>
        <v>0</v>
      </c>
    </row>
    <row r="65" spans="1:4" ht="12.75" x14ac:dyDescent="0.2">
      <c r="A65" s="12" t="s">
        <v>59</v>
      </c>
      <c r="B65" s="68">
        <f t="shared" si="19"/>
        <v>0</v>
      </c>
      <c r="C65" s="8">
        <f>'Fixed and Estimated Expenses'!F58</f>
        <v>0</v>
      </c>
      <c r="D65" s="8">
        <f t="shared" si="20"/>
        <v>0</v>
      </c>
    </row>
    <row r="66" spans="1:4" ht="12.75" x14ac:dyDescent="0.2">
      <c r="A66" s="12" t="s">
        <v>60</v>
      </c>
      <c r="B66" s="68">
        <f t="shared" si="19"/>
        <v>0</v>
      </c>
      <c r="C66" s="8">
        <f>'Fixed and Estimated Expenses'!F59</f>
        <v>0</v>
      </c>
      <c r="D66" s="8">
        <f t="shared" si="20"/>
        <v>0</v>
      </c>
    </row>
    <row r="67" spans="1:4" ht="12.75" x14ac:dyDescent="0.2">
      <c r="A67" s="12" t="s">
        <v>61</v>
      </c>
      <c r="B67" s="68">
        <f t="shared" si="19"/>
        <v>0</v>
      </c>
      <c r="C67" s="8">
        <f>'Fixed and Estimated Expenses'!F60</f>
        <v>0</v>
      </c>
      <c r="D67" s="8">
        <f t="shared" si="20"/>
        <v>0</v>
      </c>
    </row>
    <row r="68" spans="1:4" ht="12.75" x14ac:dyDescent="0.2">
      <c r="A68" s="12" t="s">
        <v>62</v>
      </c>
      <c r="B68" s="68">
        <f t="shared" si="19"/>
        <v>0</v>
      </c>
      <c r="C68" s="8">
        <f>'Fixed and Estimated Expenses'!F61</f>
        <v>0</v>
      </c>
      <c r="D68" s="8">
        <f t="shared" si="20"/>
        <v>0</v>
      </c>
    </row>
    <row r="69" spans="1:4" ht="12.75" x14ac:dyDescent="0.2">
      <c r="A69" s="13" t="s">
        <v>63</v>
      </c>
      <c r="B69" s="68">
        <f t="shared" si="19"/>
        <v>0</v>
      </c>
      <c r="C69" s="8">
        <f>'Fixed and Estimated Expenses'!F62</f>
        <v>0</v>
      </c>
      <c r="D69" s="8">
        <f t="shared" si="20"/>
        <v>0</v>
      </c>
    </row>
    <row r="70" spans="1:4" ht="12.75" x14ac:dyDescent="0.2">
      <c r="A70" s="28" t="s">
        <v>64</v>
      </c>
      <c r="B70" s="68">
        <f t="shared" ref="B70:C70" si="21">SUM(B58:B69)</f>
        <v>0</v>
      </c>
      <c r="C70" s="8">
        <f t="shared" si="21"/>
        <v>151.33333333333331</v>
      </c>
      <c r="D70" s="8">
        <f t="shared" si="20"/>
        <v>151.33333333333331</v>
      </c>
    </row>
    <row r="71" spans="1:4" ht="12.75" x14ac:dyDescent="0.2">
      <c r="A71" s="30"/>
      <c r="C71" s="8"/>
    </row>
    <row r="72" spans="1:4" ht="12.75" x14ac:dyDescent="0.2">
      <c r="C72" s="8"/>
    </row>
    <row r="73" spans="1:4" ht="12.75" x14ac:dyDescent="0.2">
      <c r="C73" s="8"/>
    </row>
    <row r="74" spans="1:4" ht="25.5" x14ac:dyDescent="0.2">
      <c r="A74" s="64" t="s">
        <v>82</v>
      </c>
      <c r="B74" s="64" t="s">
        <v>83</v>
      </c>
      <c r="C74" s="64" t="s">
        <v>84</v>
      </c>
      <c r="D74" s="71" t="s">
        <v>85</v>
      </c>
    </row>
    <row r="75" spans="1:4" ht="12.75" x14ac:dyDescent="0.2">
      <c r="B75" s="69" t="s">
        <v>86</v>
      </c>
      <c r="C75" s="48">
        <v>1000</v>
      </c>
      <c r="D75" s="48" t="s">
        <v>86</v>
      </c>
    </row>
    <row r="76" spans="1:4" ht="12.75" x14ac:dyDescent="0.2">
      <c r="B76" s="69" t="s">
        <v>86</v>
      </c>
      <c r="C76" s="8">
        <f>C75</f>
        <v>1000</v>
      </c>
      <c r="D76" s="69" t="s">
        <v>86</v>
      </c>
    </row>
    <row r="77" spans="1:4" ht="12.75" x14ac:dyDescent="0.2">
      <c r="C77" s="8"/>
      <c r="D77" s="8"/>
    </row>
    <row r="78" spans="1:4" ht="12.75" x14ac:dyDescent="0.2">
      <c r="C78" s="8"/>
    </row>
    <row r="79" spans="1:4" ht="12.75" x14ac:dyDescent="0.2">
      <c r="C79" s="8"/>
      <c r="D79" s="8"/>
    </row>
    <row r="80" spans="1:4" ht="12.75" x14ac:dyDescent="0.2">
      <c r="C80" s="8"/>
      <c r="D80" s="8"/>
    </row>
    <row r="81" spans="3:4" ht="12.75" x14ac:dyDescent="0.2">
      <c r="C81" s="8"/>
      <c r="D81" s="8"/>
    </row>
    <row r="82" spans="3:4" ht="12.75" x14ac:dyDescent="0.2">
      <c r="C82" s="8"/>
      <c r="D82" s="8"/>
    </row>
    <row r="83" spans="3:4" ht="12.75" x14ac:dyDescent="0.2">
      <c r="C83" s="8"/>
      <c r="D83" s="8"/>
    </row>
    <row r="84" spans="3:4" ht="12.75" x14ac:dyDescent="0.2">
      <c r="C84" s="8"/>
      <c r="D84" s="8"/>
    </row>
    <row r="85" spans="3:4" ht="12.75" x14ac:dyDescent="0.2">
      <c r="C85" s="8"/>
      <c r="D85" s="8"/>
    </row>
    <row r="86" spans="3:4" ht="12.75" x14ac:dyDescent="0.2">
      <c r="C86" s="8"/>
      <c r="D86" s="8"/>
    </row>
    <row r="87" spans="3:4" ht="12.75" x14ac:dyDescent="0.2">
      <c r="C87" s="8"/>
      <c r="D87" s="8"/>
    </row>
    <row r="88" spans="3:4" ht="12.75" x14ac:dyDescent="0.2">
      <c r="C88" s="8"/>
      <c r="D88" s="8"/>
    </row>
    <row r="89" spans="3:4" ht="12.75" x14ac:dyDescent="0.2">
      <c r="C89" s="8"/>
      <c r="D89" s="8"/>
    </row>
    <row r="90" spans="3:4" ht="12.75" x14ac:dyDescent="0.2">
      <c r="C90" s="8"/>
      <c r="D90" s="8"/>
    </row>
    <row r="91" spans="3:4" ht="12.75" x14ac:dyDescent="0.2">
      <c r="C91" s="8"/>
      <c r="D91" s="8"/>
    </row>
    <row r="92" spans="3:4" ht="12.75" x14ac:dyDescent="0.2">
      <c r="C92" s="8"/>
      <c r="D92" s="8"/>
    </row>
    <row r="93" spans="3:4" ht="12.75" x14ac:dyDescent="0.2">
      <c r="C93" s="8"/>
      <c r="D93" s="8"/>
    </row>
    <row r="94" spans="3:4" ht="12.75" x14ac:dyDescent="0.2">
      <c r="C94" s="8"/>
      <c r="D94" s="8"/>
    </row>
    <row r="95" spans="3:4" ht="12.75" x14ac:dyDescent="0.2">
      <c r="C95" s="8"/>
      <c r="D95" s="8"/>
    </row>
    <row r="96" spans="3:4" ht="12.75" x14ac:dyDescent="0.2">
      <c r="C96" s="8"/>
      <c r="D96" s="8"/>
    </row>
    <row r="97" spans="3:4" ht="12.75" x14ac:dyDescent="0.2">
      <c r="C97" s="8"/>
      <c r="D97" s="8"/>
    </row>
    <row r="98" spans="3:4" ht="12.75" x14ac:dyDescent="0.2">
      <c r="C98" s="8"/>
      <c r="D98" s="8"/>
    </row>
    <row r="99" spans="3:4" ht="12.75" x14ac:dyDescent="0.2">
      <c r="C99" s="8"/>
      <c r="D99" s="8"/>
    </row>
    <row r="100" spans="3:4" ht="12.75" x14ac:dyDescent="0.2">
      <c r="C100" s="8"/>
      <c r="D100" s="8"/>
    </row>
    <row r="101" spans="3:4" ht="12.75" x14ac:dyDescent="0.2">
      <c r="C101" s="8"/>
      <c r="D101" s="8"/>
    </row>
    <row r="102" spans="3:4" ht="12.75" x14ac:dyDescent="0.2">
      <c r="C102" s="8"/>
      <c r="D102" s="8"/>
    </row>
    <row r="103" spans="3:4" ht="12.75" x14ac:dyDescent="0.2">
      <c r="C103" s="8"/>
      <c r="D103" s="8"/>
    </row>
    <row r="104" spans="3:4" ht="12.75" x14ac:dyDescent="0.2">
      <c r="C104" s="8"/>
      <c r="D104" s="8"/>
    </row>
    <row r="105" spans="3:4" ht="12.75" x14ac:dyDescent="0.2">
      <c r="D105" s="8"/>
    </row>
    <row r="106" spans="3:4" ht="12.75" x14ac:dyDescent="0.2">
      <c r="C106" s="8"/>
      <c r="D106" s="8"/>
    </row>
    <row r="107" spans="3:4" ht="12.75" x14ac:dyDescent="0.2">
      <c r="C107" s="8"/>
      <c r="D107" s="8"/>
    </row>
    <row r="109" spans="3:4" ht="12.75" x14ac:dyDescent="0.2">
      <c r="C109" s="8"/>
      <c r="D109" s="8"/>
    </row>
    <row r="110" spans="3:4" ht="12.75" x14ac:dyDescent="0.2">
      <c r="C110" s="8"/>
      <c r="D110" s="8"/>
    </row>
    <row r="111" spans="3:4" ht="12.75" x14ac:dyDescent="0.2">
      <c r="C111" s="8"/>
      <c r="D111" s="8"/>
    </row>
    <row r="112" spans="3:4" ht="12.75" x14ac:dyDescent="0.2">
      <c r="C112" s="8"/>
      <c r="D112" s="8"/>
    </row>
    <row r="113" spans="3:4" ht="12.75" x14ac:dyDescent="0.2">
      <c r="C113" s="8"/>
      <c r="D113" s="8"/>
    </row>
    <row r="114" spans="3:4" ht="12.75" x14ac:dyDescent="0.2">
      <c r="C114" s="8"/>
      <c r="D114" s="8"/>
    </row>
    <row r="115" spans="3:4" ht="12.75" x14ac:dyDescent="0.2">
      <c r="C115" s="8"/>
      <c r="D115" s="8"/>
    </row>
    <row r="116" spans="3:4" ht="12.75" x14ac:dyDescent="0.2">
      <c r="C116" s="8"/>
      <c r="D116" s="8"/>
    </row>
    <row r="117" spans="3:4" ht="12.75" x14ac:dyDescent="0.2">
      <c r="C117" s="8"/>
      <c r="D117" s="8"/>
    </row>
    <row r="118" spans="3:4" ht="12.75" x14ac:dyDescent="0.2">
      <c r="C118" s="8"/>
      <c r="D118" s="8"/>
    </row>
    <row r="119" spans="3:4" ht="12.75" x14ac:dyDescent="0.2">
      <c r="C119" s="8"/>
      <c r="D119" s="8"/>
    </row>
    <row r="120" spans="3:4" ht="12.75" x14ac:dyDescent="0.2">
      <c r="C120" s="8"/>
      <c r="D120" s="8"/>
    </row>
    <row r="121" spans="3:4" ht="12.75" x14ac:dyDescent="0.2">
      <c r="C121" s="8"/>
      <c r="D121" s="8"/>
    </row>
  </sheetData>
  <conditionalFormatting sqref="C75">
    <cfRule type="cellIs" dxfId="40" priority="1" operator="lessThan">
      <formula>0</formula>
    </cfRule>
  </conditionalFormatting>
  <conditionalFormatting sqref="C77:C107">
    <cfRule type="cellIs" dxfId="39" priority="2" operator="lessThan">
      <formula>0</formula>
    </cfRule>
  </conditionalFormatting>
  <conditionalFormatting sqref="C109:C121">
    <cfRule type="cellIs" dxfId="38" priority="3" operator="lessThan">
      <formula>0</formula>
    </cfRule>
  </conditionalFormatting>
  <conditionalFormatting sqref="B3:D6">
    <cfRule type="cellIs" dxfId="37" priority="4" operator="lessThan">
      <formula>0</formula>
    </cfRule>
  </conditionalFormatting>
  <conditionalFormatting sqref="B10:D22">
    <cfRule type="cellIs" dxfId="36" priority="5" operator="lessThan">
      <formula>0</formula>
    </cfRule>
  </conditionalFormatting>
  <conditionalFormatting sqref="B25:D31">
    <cfRule type="cellIs" dxfId="35" priority="6" operator="lessThan">
      <formula>0</formula>
    </cfRule>
  </conditionalFormatting>
  <conditionalFormatting sqref="B34:D38">
    <cfRule type="cellIs" dxfId="34" priority="7" operator="lessThan">
      <formula>0</formula>
    </cfRule>
  </conditionalFormatting>
  <conditionalFormatting sqref="B41:D45">
    <cfRule type="cellIs" dxfId="33" priority="8" operator="lessThan">
      <formula>0</formula>
    </cfRule>
  </conditionalFormatting>
  <conditionalFormatting sqref="B48:D55">
    <cfRule type="cellIs" dxfId="32" priority="9" operator="lessThan">
      <formula>0</formula>
    </cfRule>
  </conditionalFormatting>
  <conditionalFormatting sqref="B58:D70">
    <cfRule type="cellIs" dxfId="31" priority="10" operator="lessThan">
      <formula>0</formula>
    </cfRule>
  </conditionalFormatting>
  <conditionalFormatting sqref="G2">
    <cfRule type="cellIs" dxfId="30" priority="11" operator="lessThan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8" topLeftCell="A9" activePane="bottomLeft" state="frozen"/>
      <selection pane="bottomLeft" activeCell="B10" sqref="B10"/>
    </sheetView>
  </sheetViews>
  <sheetFormatPr defaultColWidth="17.28515625" defaultRowHeight="15.75" customHeight="1" x14ac:dyDescent="0.2"/>
  <cols>
    <col min="1" max="1" width="28.140625" customWidth="1"/>
    <col min="2" max="2" width="26.85546875" customWidth="1"/>
    <col min="4" max="4" width="28.140625" customWidth="1"/>
  </cols>
  <sheetData>
    <row r="1" spans="1:10" ht="12.75" x14ac:dyDescent="0.2">
      <c r="A1" s="31" t="s">
        <v>96</v>
      </c>
      <c r="B1" s="31">
        <v>2012</v>
      </c>
      <c r="C1" s="32">
        <v>41214</v>
      </c>
      <c r="D1" s="33"/>
      <c r="E1" s="34"/>
      <c r="F1" s="35" t="s">
        <v>67</v>
      </c>
      <c r="G1" s="36" t="s">
        <v>68</v>
      </c>
      <c r="H1" s="36" t="s">
        <v>69</v>
      </c>
      <c r="I1" s="37" t="s">
        <v>70</v>
      </c>
      <c r="J1" s="38"/>
    </row>
    <row r="2" spans="1:10" ht="12.75" x14ac:dyDescent="0.2">
      <c r="A2" s="39"/>
      <c r="B2" s="40" t="s">
        <v>71</v>
      </c>
      <c r="C2" s="41" t="s">
        <v>72</v>
      </c>
      <c r="D2" s="42"/>
      <c r="E2" s="43" t="s">
        <v>73</v>
      </c>
      <c r="F2" s="74">
        <f>October!I2</f>
        <v>2000</v>
      </c>
      <c r="G2" s="45">
        <v>0</v>
      </c>
      <c r="H2" s="45">
        <v>0</v>
      </c>
      <c r="I2" s="46">
        <f t="shared" ref="I2:I5" si="0">F2+G2-H2</f>
        <v>2000</v>
      </c>
      <c r="J2" s="38"/>
    </row>
    <row r="3" spans="1:10" ht="12.75" x14ac:dyDescent="0.2">
      <c r="A3" s="47" t="s">
        <v>67</v>
      </c>
      <c r="B3" s="8">
        <f>October!B6</f>
        <v>20500</v>
      </c>
      <c r="C3" s="49">
        <f t="shared" ref="C3:C4" si="1">B3</f>
        <v>20500</v>
      </c>
      <c r="D3" s="50"/>
      <c r="E3" s="51" t="s">
        <v>74</v>
      </c>
      <c r="F3" s="68">
        <f>October!I3</f>
        <v>5</v>
      </c>
      <c r="G3" s="48">
        <v>0</v>
      </c>
      <c r="H3" s="48">
        <v>0</v>
      </c>
      <c r="I3" s="49">
        <f t="shared" si="0"/>
        <v>5</v>
      </c>
      <c r="J3" s="38"/>
    </row>
    <row r="4" spans="1:10" ht="12.75" x14ac:dyDescent="0.2">
      <c r="A4" s="35" t="s">
        <v>75</v>
      </c>
      <c r="B4" s="8">
        <f>SUMIF($C$75:$C$121,"&gt;0",$C$75:$C$121)</f>
        <v>2000</v>
      </c>
      <c r="C4" s="49">
        <f t="shared" si="1"/>
        <v>2000</v>
      </c>
      <c r="D4" s="50"/>
      <c r="E4" s="51" t="s">
        <v>76</v>
      </c>
      <c r="F4" s="68">
        <f>October!I4</f>
        <v>0</v>
      </c>
      <c r="G4" s="48">
        <v>0</v>
      </c>
      <c r="H4" s="48">
        <v>0</v>
      </c>
      <c r="I4" s="49">
        <f t="shared" si="0"/>
        <v>0</v>
      </c>
      <c r="J4" s="38"/>
    </row>
    <row r="5" spans="1:10" ht="12.75" x14ac:dyDescent="0.2">
      <c r="A5" s="35" t="s">
        <v>77</v>
      </c>
      <c r="B5" s="53">
        <f>SUMIF($C$75:$C$121,"&lt;0",$C$75:$C$121)</f>
        <v>0</v>
      </c>
      <c r="C5" s="54">
        <f>-1*(C22+C31+C38+C45+C55+C70)</f>
        <v>-1723.7266666666667</v>
      </c>
      <c r="D5" s="55">
        <f t="shared" ref="D5:D6" si="2">B5-C5</f>
        <v>1723.7266666666667</v>
      </c>
      <c r="E5" s="56" t="s">
        <v>78</v>
      </c>
      <c r="F5" s="75">
        <f>October!I5</f>
        <v>0</v>
      </c>
      <c r="G5" s="58">
        <v>0</v>
      </c>
      <c r="H5" s="58">
        <v>0</v>
      </c>
      <c r="I5" s="54">
        <f t="shared" si="0"/>
        <v>0</v>
      </c>
      <c r="J5" s="38"/>
    </row>
    <row r="6" spans="1:10" ht="12.75" x14ac:dyDescent="0.2">
      <c r="A6" s="35" t="s">
        <v>79</v>
      </c>
      <c r="B6" s="59">
        <f t="shared" ref="B6:C6" si="3">B3+B4+B5</f>
        <v>22500</v>
      </c>
      <c r="C6" s="60">
        <f t="shared" si="3"/>
        <v>20776.273333333334</v>
      </c>
      <c r="D6" s="61">
        <f t="shared" si="2"/>
        <v>1723.7266666666656</v>
      </c>
      <c r="E6" s="30"/>
      <c r="F6" s="30"/>
      <c r="G6" s="30"/>
      <c r="H6" s="30"/>
      <c r="I6" s="30"/>
    </row>
    <row r="7" spans="1:10" ht="12.75" x14ac:dyDescent="0.2">
      <c r="A7" s="30"/>
      <c r="B7" s="30"/>
      <c r="C7" s="62"/>
    </row>
    <row r="8" spans="1:10" ht="1.5" customHeight="1" x14ac:dyDescent="0.2">
      <c r="A8" s="63"/>
      <c r="B8" s="64" t="s">
        <v>71</v>
      </c>
      <c r="C8" s="64" t="s">
        <v>72</v>
      </c>
      <c r="D8" s="64" t="s">
        <v>80</v>
      </c>
    </row>
    <row r="9" spans="1:10" ht="12.75" x14ac:dyDescent="0.2">
      <c r="A9" s="6" t="s">
        <v>6</v>
      </c>
      <c r="B9" s="65"/>
      <c r="C9" s="66"/>
      <c r="D9" s="67"/>
    </row>
    <row r="10" spans="1:10" ht="12.75" x14ac:dyDescent="0.2">
      <c r="A10" s="9" t="s">
        <v>7</v>
      </c>
      <c r="B10" s="68">
        <f t="shared" ref="B10:B21" si="4">SUMIF($D$75:$D$121,A10,$C$75:$C$121)*-1</f>
        <v>0</v>
      </c>
      <c r="C10" s="8">
        <f>'Fixed and Estimated Expenses'!F3</f>
        <v>800</v>
      </c>
      <c r="D10" s="8">
        <f t="shared" ref="D10:D22" si="5">C10-B10</f>
        <v>800</v>
      </c>
      <c r="E10" s="69" t="s">
        <v>81</v>
      </c>
    </row>
    <row r="11" spans="1:10" ht="12.75" x14ac:dyDescent="0.2">
      <c r="A11" s="12" t="s">
        <v>10</v>
      </c>
      <c r="B11" s="68">
        <f t="shared" si="4"/>
        <v>0</v>
      </c>
      <c r="C11" s="8">
        <f>'Fixed and Estimated Expenses'!F4</f>
        <v>114.5</v>
      </c>
      <c r="D11" s="8">
        <f t="shared" si="5"/>
        <v>114.5</v>
      </c>
    </row>
    <row r="12" spans="1:10" ht="12.75" x14ac:dyDescent="0.2">
      <c r="A12" s="12" t="s">
        <v>11</v>
      </c>
      <c r="B12" s="68">
        <f t="shared" si="4"/>
        <v>0</v>
      </c>
      <c r="C12" s="8">
        <f>'Fixed and Estimated Expenses'!F5</f>
        <v>41.666666666666664</v>
      </c>
      <c r="D12" s="8">
        <f t="shared" si="5"/>
        <v>41.666666666666664</v>
      </c>
    </row>
    <row r="13" spans="1:10" ht="12.75" x14ac:dyDescent="0.2">
      <c r="A13" s="12" t="s">
        <v>12</v>
      </c>
      <c r="B13" s="68">
        <f t="shared" si="4"/>
        <v>0</v>
      </c>
      <c r="C13" s="8">
        <f>'Fixed and Estimated Expenses'!F6</f>
        <v>23.560000000000002</v>
      </c>
      <c r="D13" s="8">
        <f t="shared" si="5"/>
        <v>23.560000000000002</v>
      </c>
    </row>
    <row r="14" spans="1:10" ht="12.75" x14ac:dyDescent="0.2">
      <c r="A14" s="12" t="s">
        <v>13</v>
      </c>
      <c r="B14" s="68">
        <f t="shared" si="4"/>
        <v>0</v>
      </c>
      <c r="C14" s="8">
        <f>'Fixed and Estimated Expenses'!F7</f>
        <v>24.333333333333332</v>
      </c>
      <c r="D14" s="8">
        <f t="shared" si="5"/>
        <v>24.333333333333332</v>
      </c>
    </row>
    <row r="15" spans="1:10" ht="12.75" x14ac:dyDescent="0.2">
      <c r="A15" s="12" t="s">
        <v>14</v>
      </c>
      <c r="B15" s="68">
        <f t="shared" si="4"/>
        <v>0</v>
      </c>
      <c r="C15" s="8">
        <f>'Fixed and Estimated Expenses'!F8</f>
        <v>13.333333333333334</v>
      </c>
      <c r="D15" s="8">
        <f t="shared" si="5"/>
        <v>13.333333333333334</v>
      </c>
    </row>
    <row r="16" spans="1:10" ht="12.75" x14ac:dyDescent="0.2">
      <c r="A16" s="12" t="s">
        <v>15</v>
      </c>
      <c r="B16" s="68">
        <f t="shared" si="4"/>
        <v>0</v>
      </c>
      <c r="C16" s="8">
        <f>'Fixed and Estimated Expenses'!F9</f>
        <v>45</v>
      </c>
      <c r="D16" s="8">
        <f t="shared" si="5"/>
        <v>45</v>
      </c>
    </row>
    <row r="17" spans="1:4" ht="12.75" x14ac:dyDescent="0.2">
      <c r="A17" s="12" t="s">
        <v>16</v>
      </c>
      <c r="B17" s="68">
        <f t="shared" si="4"/>
        <v>0</v>
      </c>
      <c r="C17" s="8">
        <f>'Fixed and Estimated Expenses'!F10</f>
        <v>0</v>
      </c>
      <c r="D17" s="8">
        <f t="shared" si="5"/>
        <v>0</v>
      </c>
    </row>
    <row r="18" spans="1:4" ht="12.75" x14ac:dyDescent="0.2">
      <c r="A18" s="12" t="s">
        <v>17</v>
      </c>
      <c r="B18" s="68">
        <f t="shared" si="4"/>
        <v>0</v>
      </c>
      <c r="C18" s="8">
        <f>'Fixed and Estimated Expenses'!F11</f>
        <v>0</v>
      </c>
      <c r="D18" s="8">
        <f t="shared" si="5"/>
        <v>0</v>
      </c>
    </row>
    <row r="19" spans="1:4" ht="12.75" x14ac:dyDescent="0.2">
      <c r="A19" s="12" t="s">
        <v>18</v>
      </c>
      <c r="B19" s="68">
        <f t="shared" si="4"/>
        <v>0</v>
      </c>
      <c r="C19" s="8">
        <f>'Fixed and Estimated Expenses'!F12</f>
        <v>0</v>
      </c>
      <c r="D19" s="8">
        <f t="shared" si="5"/>
        <v>0</v>
      </c>
    </row>
    <row r="20" spans="1:4" ht="12.75" x14ac:dyDescent="0.2">
      <c r="A20" s="12" t="s">
        <v>19</v>
      </c>
      <c r="B20" s="68">
        <f t="shared" si="4"/>
        <v>0</v>
      </c>
      <c r="C20" s="8">
        <f>'Fixed and Estimated Expenses'!F13</f>
        <v>0</v>
      </c>
      <c r="D20" s="8">
        <f t="shared" si="5"/>
        <v>0</v>
      </c>
    </row>
    <row r="21" spans="1:4" ht="12.75" x14ac:dyDescent="0.2">
      <c r="A21" s="13" t="s">
        <v>20</v>
      </c>
      <c r="B21" s="68">
        <f t="shared" si="4"/>
        <v>0</v>
      </c>
      <c r="C21" s="8">
        <f>'Fixed and Estimated Expenses'!F14</f>
        <v>0</v>
      </c>
      <c r="D21" s="8">
        <f t="shared" si="5"/>
        <v>0</v>
      </c>
    </row>
    <row r="22" spans="1:4" ht="12.75" x14ac:dyDescent="0.2">
      <c r="A22" s="14" t="s">
        <v>21</v>
      </c>
      <c r="B22" s="68">
        <f t="shared" ref="B22:C22" si="6">SUM(B10:B21)</f>
        <v>0</v>
      </c>
      <c r="C22" s="8">
        <f t="shared" si="6"/>
        <v>1062.3933333333334</v>
      </c>
      <c r="D22" s="8">
        <f t="shared" si="5"/>
        <v>1062.3933333333334</v>
      </c>
    </row>
    <row r="23" spans="1:4" ht="12.75" x14ac:dyDescent="0.2">
      <c r="A23" s="17"/>
      <c r="C23" s="8"/>
    </row>
    <row r="24" spans="1:4" ht="12.75" x14ac:dyDescent="0.2">
      <c r="A24" s="19" t="s">
        <v>22</v>
      </c>
      <c r="B24" s="65"/>
      <c r="C24" s="66"/>
      <c r="D24" s="67"/>
    </row>
    <row r="25" spans="1:4" ht="12.75" x14ac:dyDescent="0.2">
      <c r="A25" s="12" t="s">
        <v>23</v>
      </c>
      <c r="B25" s="68">
        <f t="shared" ref="B25:B30" si="7">SUMIF($D$75:$D$121,A25,$C$75:$C$121)*-1</f>
        <v>0</v>
      </c>
      <c r="C25" s="8">
        <f>'Fixed and Estimated Expenses'!F18</f>
        <v>0</v>
      </c>
      <c r="D25" s="8">
        <f t="shared" ref="D25:D31" si="8">C25-B25</f>
        <v>0</v>
      </c>
    </row>
    <row r="26" spans="1:4" ht="12.75" x14ac:dyDescent="0.2">
      <c r="A26" s="12" t="s">
        <v>24</v>
      </c>
      <c r="B26" s="68">
        <f t="shared" si="7"/>
        <v>0</v>
      </c>
      <c r="C26" s="8">
        <f>'Fixed and Estimated Expenses'!F19</f>
        <v>0</v>
      </c>
      <c r="D26" s="8">
        <f t="shared" si="8"/>
        <v>0</v>
      </c>
    </row>
    <row r="27" spans="1:4" ht="12.75" x14ac:dyDescent="0.2">
      <c r="A27" s="12" t="s">
        <v>25</v>
      </c>
      <c r="B27" s="68">
        <f t="shared" si="7"/>
        <v>0</v>
      </c>
      <c r="C27" s="8">
        <f>'Fixed and Estimated Expenses'!F20</f>
        <v>200</v>
      </c>
      <c r="D27" s="8">
        <f t="shared" si="8"/>
        <v>200</v>
      </c>
    </row>
    <row r="28" spans="1:4" ht="12.75" x14ac:dyDescent="0.2">
      <c r="A28" s="12" t="s">
        <v>26</v>
      </c>
      <c r="B28" s="68">
        <f t="shared" si="7"/>
        <v>0</v>
      </c>
      <c r="C28" s="8">
        <f>'Fixed and Estimated Expenses'!F21</f>
        <v>33.333333333333336</v>
      </c>
      <c r="D28" s="8">
        <f t="shared" si="8"/>
        <v>33.333333333333336</v>
      </c>
    </row>
    <row r="29" spans="1:4" ht="12.75" x14ac:dyDescent="0.2">
      <c r="A29" s="12" t="s">
        <v>27</v>
      </c>
      <c r="B29" s="68">
        <f t="shared" si="7"/>
        <v>0</v>
      </c>
      <c r="C29" s="8">
        <f>'Fixed and Estimated Expenses'!F22</f>
        <v>0</v>
      </c>
      <c r="D29" s="8">
        <f t="shared" si="8"/>
        <v>0</v>
      </c>
    </row>
    <row r="30" spans="1:4" ht="12.75" x14ac:dyDescent="0.2">
      <c r="A30" s="13" t="s">
        <v>28</v>
      </c>
      <c r="B30" s="68">
        <f t="shared" si="7"/>
        <v>0</v>
      </c>
      <c r="C30" s="8">
        <f>'Fixed and Estimated Expenses'!F23</f>
        <v>0</v>
      </c>
      <c r="D30" s="8">
        <f t="shared" si="8"/>
        <v>0</v>
      </c>
    </row>
    <row r="31" spans="1:4" ht="12.75" x14ac:dyDescent="0.2">
      <c r="A31" s="20" t="s">
        <v>29</v>
      </c>
      <c r="B31" s="68">
        <f t="shared" ref="B31:C31" si="9">SUM(B25:B30)</f>
        <v>0</v>
      </c>
      <c r="C31" s="8">
        <f t="shared" si="9"/>
        <v>233.33333333333334</v>
      </c>
      <c r="D31" s="8">
        <f t="shared" si="8"/>
        <v>233.33333333333334</v>
      </c>
    </row>
    <row r="32" spans="1:4" ht="12.75" x14ac:dyDescent="0.2">
      <c r="A32" s="17"/>
      <c r="C32" s="8"/>
    </row>
    <row r="33" spans="1:4" ht="12.75" x14ac:dyDescent="0.2">
      <c r="A33" s="6" t="s">
        <v>30</v>
      </c>
      <c r="B33" s="70"/>
      <c r="C33" s="66"/>
      <c r="D33" s="67"/>
    </row>
    <row r="34" spans="1:4" ht="12.75" x14ac:dyDescent="0.2">
      <c r="A34" s="9" t="s">
        <v>31</v>
      </c>
      <c r="B34" s="68">
        <f t="shared" ref="B34:B37" si="10">SUMIF($D$75:$D$121,A34,$C$75:$C$121)*-1</f>
        <v>0</v>
      </c>
      <c r="C34" s="8">
        <f>'Fixed and Estimated Expenses'!F27</f>
        <v>0</v>
      </c>
      <c r="D34" s="8">
        <f t="shared" ref="D34:D38" si="11">C34-B34</f>
        <v>0</v>
      </c>
    </row>
    <row r="35" spans="1:4" ht="12.75" x14ac:dyDescent="0.2">
      <c r="A35" s="12" t="s">
        <v>32</v>
      </c>
      <c r="B35" s="68">
        <f t="shared" si="10"/>
        <v>0</v>
      </c>
      <c r="C35" s="8">
        <f>'Fixed and Estimated Expenses'!F28</f>
        <v>0</v>
      </c>
      <c r="D35" s="8">
        <f t="shared" si="11"/>
        <v>0</v>
      </c>
    </row>
    <row r="36" spans="1:4" ht="12.75" x14ac:dyDescent="0.2">
      <c r="A36" s="12" t="s">
        <v>33</v>
      </c>
      <c r="B36" s="68">
        <f t="shared" si="10"/>
        <v>0</v>
      </c>
      <c r="C36" s="8">
        <f>'Fixed and Estimated Expenses'!F29</f>
        <v>20</v>
      </c>
      <c r="D36" s="8">
        <f t="shared" si="11"/>
        <v>20</v>
      </c>
    </row>
    <row r="37" spans="1:4" ht="12.75" x14ac:dyDescent="0.2">
      <c r="A37" s="13" t="s">
        <v>34</v>
      </c>
      <c r="B37" s="68">
        <f t="shared" si="10"/>
        <v>0</v>
      </c>
      <c r="C37" s="8">
        <f>'Fixed and Estimated Expenses'!F30</f>
        <v>0</v>
      </c>
      <c r="D37" s="8">
        <f t="shared" si="11"/>
        <v>0</v>
      </c>
    </row>
    <row r="38" spans="1:4" ht="12.75" x14ac:dyDescent="0.2">
      <c r="A38" s="22" t="s">
        <v>35</v>
      </c>
      <c r="B38" s="68">
        <f t="shared" ref="B38:C38" si="12">SUM(B34:B37)</f>
        <v>0</v>
      </c>
      <c r="C38" s="8">
        <f t="shared" si="12"/>
        <v>20</v>
      </c>
      <c r="D38" s="8">
        <f t="shared" si="11"/>
        <v>20</v>
      </c>
    </row>
    <row r="39" spans="1:4" ht="12.75" x14ac:dyDescent="0.2">
      <c r="A39" s="17"/>
      <c r="C39" s="8"/>
    </row>
    <row r="40" spans="1:4" ht="12.75" x14ac:dyDescent="0.2">
      <c r="A40" s="6" t="s">
        <v>36</v>
      </c>
      <c r="B40" s="70"/>
      <c r="C40" s="66"/>
      <c r="D40" s="67"/>
    </row>
    <row r="41" spans="1:4" ht="12.75" x14ac:dyDescent="0.2">
      <c r="A41" s="9" t="s">
        <v>37</v>
      </c>
      <c r="B41" s="68">
        <f t="shared" ref="B41:B44" si="13">SUMIF($D$75:$D$121,A41,$C$75:$C$121)*-1</f>
        <v>0</v>
      </c>
      <c r="C41" s="8">
        <f>'Fixed and Estimated Expenses'!F34</f>
        <v>16.666666666666668</v>
      </c>
      <c r="D41" s="8">
        <f t="shared" ref="D41:D45" si="14">C41-B41</f>
        <v>16.666666666666668</v>
      </c>
    </row>
    <row r="42" spans="1:4" ht="12.75" x14ac:dyDescent="0.2">
      <c r="A42" s="12" t="s">
        <v>38</v>
      </c>
      <c r="B42" s="68">
        <f t="shared" si="13"/>
        <v>0</v>
      </c>
      <c r="C42" s="8">
        <f>'Fixed and Estimated Expenses'!F35</f>
        <v>0</v>
      </c>
      <c r="D42" s="8">
        <f t="shared" si="14"/>
        <v>0</v>
      </c>
    </row>
    <row r="43" spans="1:4" ht="12.75" x14ac:dyDescent="0.2">
      <c r="A43" s="12" t="s">
        <v>39</v>
      </c>
      <c r="B43" s="68">
        <f t="shared" si="13"/>
        <v>0</v>
      </c>
      <c r="C43" s="8">
        <f>'Fixed and Estimated Expenses'!F36</f>
        <v>0</v>
      </c>
      <c r="D43" s="8">
        <f t="shared" si="14"/>
        <v>0</v>
      </c>
    </row>
    <row r="44" spans="1:4" ht="12.75" x14ac:dyDescent="0.2">
      <c r="A44" s="13" t="s">
        <v>40</v>
      </c>
      <c r="B44" s="68">
        <f t="shared" si="13"/>
        <v>0</v>
      </c>
      <c r="C44" s="8">
        <f>'Fixed and Estimated Expenses'!F37</f>
        <v>0</v>
      </c>
      <c r="D44" s="8">
        <f t="shared" si="14"/>
        <v>0</v>
      </c>
    </row>
    <row r="45" spans="1:4" ht="12.75" x14ac:dyDescent="0.2">
      <c r="A45" s="24" t="s">
        <v>41</v>
      </c>
      <c r="B45" s="68">
        <f t="shared" ref="B45:C45" si="15">SUM(B41:B44)</f>
        <v>0</v>
      </c>
      <c r="C45" s="8">
        <f t="shared" si="15"/>
        <v>16.666666666666668</v>
      </c>
      <c r="D45" s="8">
        <f t="shared" si="14"/>
        <v>16.666666666666668</v>
      </c>
    </row>
    <row r="46" spans="1:4" ht="12.75" x14ac:dyDescent="0.2">
      <c r="A46" s="17"/>
      <c r="C46" s="8"/>
    </row>
    <row r="47" spans="1:4" ht="12.75" x14ac:dyDescent="0.2">
      <c r="A47" s="6" t="s">
        <v>42</v>
      </c>
      <c r="B47" s="70"/>
      <c r="C47" s="66"/>
      <c r="D47" s="67"/>
    </row>
    <row r="48" spans="1:4" ht="12.75" x14ac:dyDescent="0.2">
      <c r="A48" s="9" t="s">
        <v>43</v>
      </c>
      <c r="B48" s="68">
        <f t="shared" ref="B48:B54" si="16">SUMIF($D$75:$D$121,A48,$C$75:$C$121)*-1</f>
        <v>0</v>
      </c>
      <c r="C48" s="8">
        <f>'Fixed and Estimated Expenses'!F41</f>
        <v>200</v>
      </c>
      <c r="D48" s="8">
        <f t="shared" ref="D48:D55" si="17">C48-B48</f>
        <v>200</v>
      </c>
    </row>
    <row r="49" spans="1:4" ht="12.75" x14ac:dyDescent="0.2">
      <c r="A49" s="12" t="s">
        <v>44</v>
      </c>
      <c r="B49" s="68">
        <f t="shared" si="16"/>
        <v>0</v>
      </c>
      <c r="C49" s="8">
        <f>'Fixed and Estimated Expenses'!F42</f>
        <v>10</v>
      </c>
      <c r="D49" s="8">
        <f t="shared" si="17"/>
        <v>10</v>
      </c>
    </row>
    <row r="50" spans="1:4" ht="12.75" x14ac:dyDescent="0.2">
      <c r="A50" s="12" t="s">
        <v>45</v>
      </c>
      <c r="B50" s="68">
        <f t="shared" si="16"/>
        <v>0</v>
      </c>
      <c r="C50" s="8">
        <f>'Fixed and Estimated Expenses'!F43</f>
        <v>20</v>
      </c>
      <c r="D50" s="8">
        <f t="shared" si="17"/>
        <v>20</v>
      </c>
    </row>
    <row r="51" spans="1:4" ht="12.75" x14ac:dyDescent="0.2">
      <c r="A51" s="12" t="s">
        <v>46</v>
      </c>
      <c r="B51" s="68">
        <f t="shared" si="16"/>
        <v>0</v>
      </c>
      <c r="C51" s="8">
        <f>'Fixed and Estimated Expenses'!F44</f>
        <v>10</v>
      </c>
      <c r="D51" s="8">
        <f t="shared" si="17"/>
        <v>10</v>
      </c>
    </row>
    <row r="52" spans="1:4" ht="12.75" x14ac:dyDescent="0.2">
      <c r="A52" s="12" t="s">
        <v>47</v>
      </c>
      <c r="B52" s="68">
        <f t="shared" si="16"/>
        <v>0</v>
      </c>
      <c r="C52" s="8">
        <f>'Fixed and Estimated Expenses'!F45</f>
        <v>0</v>
      </c>
      <c r="D52" s="8">
        <f t="shared" si="17"/>
        <v>0</v>
      </c>
    </row>
    <row r="53" spans="1:4" ht="12.75" x14ac:dyDescent="0.2">
      <c r="A53" s="12" t="s">
        <v>48</v>
      </c>
      <c r="B53" s="68">
        <f t="shared" si="16"/>
        <v>0</v>
      </c>
      <c r="C53" s="8">
        <f>'Fixed and Estimated Expenses'!F46</f>
        <v>0</v>
      </c>
      <c r="D53" s="8">
        <f t="shared" si="17"/>
        <v>0</v>
      </c>
    </row>
    <row r="54" spans="1:4" ht="12.75" x14ac:dyDescent="0.2">
      <c r="A54" s="13" t="s">
        <v>49</v>
      </c>
      <c r="B54" s="68">
        <f t="shared" si="16"/>
        <v>0</v>
      </c>
      <c r="C54" s="8">
        <f>'Fixed and Estimated Expenses'!F47</f>
        <v>0</v>
      </c>
      <c r="D54" s="8">
        <f t="shared" si="17"/>
        <v>0</v>
      </c>
    </row>
    <row r="55" spans="1:4" ht="12.75" x14ac:dyDescent="0.2">
      <c r="A55" s="26" t="s">
        <v>50</v>
      </c>
      <c r="B55" s="68">
        <f t="shared" ref="B55:C55" si="18">SUM(B48:B54)</f>
        <v>0</v>
      </c>
      <c r="C55" s="8">
        <f t="shared" si="18"/>
        <v>240</v>
      </c>
      <c r="D55" s="8">
        <f t="shared" si="17"/>
        <v>240</v>
      </c>
    </row>
    <row r="56" spans="1:4" ht="12.75" x14ac:dyDescent="0.2">
      <c r="A56" s="17"/>
      <c r="C56" s="8"/>
    </row>
    <row r="57" spans="1:4" ht="12.75" x14ac:dyDescent="0.2">
      <c r="A57" s="6" t="s">
        <v>51</v>
      </c>
      <c r="B57" s="70"/>
      <c r="C57" s="66"/>
      <c r="D57" s="67"/>
    </row>
    <row r="58" spans="1:4" ht="12.75" x14ac:dyDescent="0.2">
      <c r="A58" s="9" t="s">
        <v>52</v>
      </c>
      <c r="B58" s="68">
        <f t="shared" ref="B58:B69" si="19">SUMIF($D$75:$D$121,A58,$C$75:$C$121)*-1</f>
        <v>0</v>
      </c>
      <c r="C58" s="8">
        <f>'Fixed and Estimated Expenses'!F51</f>
        <v>100</v>
      </c>
      <c r="D58" s="8">
        <f t="shared" ref="D58:D70" si="20">C58-B58</f>
        <v>100</v>
      </c>
    </row>
    <row r="59" spans="1:4" ht="12.75" x14ac:dyDescent="0.2">
      <c r="A59" s="12" t="s">
        <v>53</v>
      </c>
      <c r="B59" s="68">
        <f t="shared" si="19"/>
        <v>0</v>
      </c>
      <c r="C59" s="8">
        <f>'Fixed and Estimated Expenses'!F52</f>
        <v>1.3333333333333333</v>
      </c>
      <c r="D59" s="8">
        <f t="shared" si="20"/>
        <v>1.3333333333333333</v>
      </c>
    </row>
    <row r="60" spans="1:4" ht="12.75" x14ac:dyDescent="0.2">
      <c r="A60" s="12" t="s">
        <v>54</v>
      </c>
      <c r="B60" s="68">
        <f t="shared" si="19"/>
        <v>0</v>
      </c>
      <c r="C60" s="8">
        <f>'Fixed and Estimated Expenses'!F53</f>
        <v>0</v>
      </c>
      <c r="D60" s="8">
        <f t="shared" si="20"/>
        <v>0</v>
      </c>
    </row>
    <row r="61" spans="1:4" ht="12.75" x14ac:dyDescent="0.2">
      <c r="A61" s="12" t="s">
        <v>55</v>
      </c>
      <c r="B61" s="68">
        <f t="shared" si="19"/>
        <v>0</v>
      </c>
      <c r="C61" s="8">
        <f>'Fixed and Estimated Expenses'!F54</f>
        <v>0</v>
      </c>
      <c r="D61" s="8">
        <f t="shared" si="20"/>
        <v>0</v>
      </c>
    </row>
    <row r="62" spans="1:4" ht="12.75" x14ac:dyDescent="0.2">
      <c r="A62" s="12" t="s">
        <v>56</v>
      </c>
      <c r="B62" s="68">
        <f t="shared" si="19"/>
        <v>0</v>
      </c>
      <c r="C62" s="8">
        <f>'Fixed and Estimated Expenses'!F55</f>
        <v>50</v>
      </c>
      <c r="D62" s="8">
        <f t="shared" si="20"/>
        <v>50</v>
      </c>
    </row>
    <row r="63" spans="1:4" ht="12.75" x14ac:dyDescent="0.2">
      <c r="A63" s="12" t="s">
        <v>57</v>
      </c>
      <c r="B63" s="68">
        <f t="shared" si="19"/>
        <v>0</v>
      </c>
      <c r="C63" s="8">
        <f>'Fixed and Estimated Expenses'!F56</f>
        <v>0</v>
      </c>
      <c r="D63" s="8">
        <f t="shared" si="20"/>
        <v>0</v>
      </c>
    </row>
    <row r="64" spans="1:4" ht="12.75" x14ac:dyDescent="0.2">
      <c r="A64" s="12" t="s">
        <v>58</v>
      </c>
      <c r="B64" s="68">
        <f t="shared" si="19"/>
        <v>0</v>
      </c>
      <c r="C64" s="8">
        <f>'Fixed and Estimated Expenses'!F57</f>
        <v>0</v>
      </c>
      <c r="D64" s="8">
        <f t="shared" si="20"/>
        <v>0</v>
      </c>
    </row>
    <row r="65" spans="1:4" ht="12.75" x14ac:dyDescent="0.2">
      <c r="A65" s="12" t="s">
        <v>59</v>
      </c>
      <c r="B65" s="68">
        <f t="shared" si="19"/>
        <v>0</v>
      </c>
      <c r="C65" s="8">
        <f>'Fixed and Estimated Expenses'!F58</f>
        <v>0</v>
      </c>
      <c r="D65" s="8">
        <f t="shared" si="20"/>
        <v>0</v>
      </c>
    </row>
    <row r="66" spans="1:4" ht="12.75" x14ac:dyDescent="0.2">
      <c r="A66" s="12" t="s">
        <v>60</v>
      </c>
      <c r="B66" s="68">
        <f t="shared" si="19"/>
        <v>0</v>
      </c>
      <c r="C66" s="8">
        <f>'Fixed and Estimated Expenses'!F59</f>
        <v>0</v>
      </c>
      <c r="D66" s="8">
        <f t="shared" si="20"/>
        <v>0</v>
      </c>
    </row>
    <row r="67" spans="1:4" ht="12.75" x14ac:dyDescent="0.2">
      <c r="A67" s="12" t="s">
        <v>61</v>
      </c>
      <c r="B67" s="68">
        <f t="shared" si="19"/>
        <v>0</v>
      </c>
      <c r="C67" s="8">
        <f>'Fixed and Estimated Expenses'!F60</f>
        <v>0</v>
      </c>
      <c r="D67" s="8">
        <f t="shared" si="20"/>
        <v>0</v>
      </c>
    </row>
    <row r="68" spans="1:4" ht="12.75" x14ac:dyDescent="0.2">
      <c r="A68" s="12" t="s">
        <v>62</v>
      </c>
      <c r="B68" s="68">
        <f t="shared" si="19"/>
        <v>0</v>
      </c>
      <c r="C68" s="8">
        <f>'Fixed and Estimated Expenses'!F61</f>
        <v>0</v>
      </c>
      <c r="D68" s="8">
        <f t="shared" si="20"/>
        <v>0</v>
      </c>
    </row>
    <row r="69" spans="1:4" ht="12.75" x14ac:dyDescent="0.2">
      <c r="A69" s="13" t="s">
        <v>63</v>
      </c>
      <c r="B69" s="68">
        <f t="shared" si="19"/>
        <v>0</v>
      </c>
      <c r="C69" s="8">
        <f>'Fixed and Estimated Expenses'!F62</f>
        <v>0</v>
      </c>
      <c r="D69" s="8">
        <f t="shared" si="20"/>
        <v>0</v>
      </c>
    </row>
    <row r="70" spans="1:4" ht="12.75" x14ac:dyDescent="0.2">
      <c r="A70" s="28" t="s">
        <v>64</v>
      </c>
      <c r="B70" s="68">
        <f t="shared" ref="B70:C70" si="21">SUM(B58:B69)</f>
        <v>0</v>
      </c>
      <c r="C70" s="8">
        <f t="shared" si="21"/>
        <v>151.33333333333331</v>
      </c>
      <c r="D70" s="8">
        <f t="shared" si="20"/>
        <v>151.33333333333331</v>
      </c>
    </row>
    <row r="71" spans="1:4" ht="12.75" x14ac:dyDescent="0.2">
      <c r="A71" s="30"/>
      <c r="C71" s="8"/>
    </row>
    <row r="72" spans="1:4" ht="12.75" x14ac:dyDescent="0.2">
      <c r="C72" s="8"/>
    </row>
    <row r="73" spans="1:4" ht="12.75" x14ac:dyDescent="0.2">
      <c r="C73" s="8"/>
    </row>
    <row r="74" spans="1:4" ht="25.5" x14ac:dyDescent="0.2">
      <c r="A74" s="64" t="s">
        <v>82</v>
      </c>
      <c r="B74" s="64" t="s">
        <v>83</v>
      </c>
      <c r="C74" s="64" t="s">
        <v>84</v>
      </c>
      <c r="D74" s="71" t="s">
        <v>85</v>
      </c>
    </row>
    <row r="75" spans="1:4" ht="12.75" x14ac:dyDescent="0.2">
      <c r="B75" s="69" t="s">
        <v>86</v>
      </c>
      <c r="C75" s="48">
        <v>1000</v>
      </c>
      <c r="D75" s="48" t="s">
        <v>86</v>
      </c>
    </row>
    <row r="76" spans="1:4" ht="12.75" x14ac:dyDescent="0.2">
      <c r="B76" s="69" t="s">
        <v>86</v>
      </c>
      <c r="C76" s="8">
        <f>C75</f>
        <v>1000</v>
      </c>
      <c r="D76" s="69" t="s">
        <v>86</v>
      </c>
    </row>
    <row r="77" spans="1:4" ht="12.75" x14ac:dyDescent="0.2">
      <c r="C77" s="8"/>
      <c r="D77" s="8"/>
    </row>
    <row r="78" spans="1:4" ht="12.75" x14ac:dyDescent="0.2">
      <c r="C78" s="8"/>
    </row>
    <row r="79" spans="1:4" ht="12.75" x14ac:dyDescent="0.2">
      <c r="C79" s="8"/>
      <c r="D79" s="8"/>
    </row>
    <row r="80" spans="1:4" ht="12.75" x14ac:dyDescent="0.2">
      <c r="C80" s="8"/>
      <c r="D80" s="8"/>
    </row>
    <row r="81" spans="3:4" ht="12.75" x14ac:dyDescent="0.2">
      <c r="C81" s="8"/>
      <c r="D81" s="8"/>
    </row>
    <row r="82" spans="3:4" ht="12.75" x14ac:dyDescent="0.2">
      <c r="C82" s="8"/>
      <c r="D82" s="8"/>
    </row>
    <row r="83" spans="3:4" ht="12.75" x14ac:dyDescent="0.2">
      <c r="C83" s="8"/>
      <c r="D83" s="8"/>
    </row>
    <row r="84" spans="3:4" ht="12.75" x14ac:dyDescent="0.2">
      <c r="C84" s="8"/>
      <c r="D84" s="8"/>
    </row>
    <row r="85" spans="3:4" ht="12.75" x14ac:dyDescent="0.2">
      <c r="C85" s="8"/>
      <c r="D85" s="8"/>
    </row>
    <row r="86" spans="3:4" ht="12.75" x14ac:dyDescent="0.2">
      <c r="C86" s="8"/>
      <c r="D86" s="8"/>
    </row>
    <row r="87" spans="3:4" ht="12.75" x14ac:dyDescent="0.2">
      <c r="C87" s="8"/>
      <c r="D87" s="8"/>
    </row>
    <row r="88" spans="3:4" ht="12.75" x14ac:dyDescent="0.2">
      <c r="C88" s="8"/>
      <c r="D88" s="8"/>
    </row>
    <row r="89" spans="3:4" ht="12.75" x14ac:dyDescent="0.2">
      <c r="C89" s="8"/>
      <c r="D89" s="8"/>
    </row>
    <row r="90" spans="3:4" ht="12.75" x14ac:dyDescent="0.2">
      <c r="C90" s="8"/>
      <c r="D90" s="8"/>
    </row>
    <row r="91" spans="3:4" ht="12.75" x14ac:dyDescent="0.2">
      <c r="C91" s="8"/>
      <c r="D91" s="8"/>
    </row>
    <row r="92" spans="3:4" ht="12.75" x14ac:dyDescent="0.2">
      <c r="C92" s="8"/>
      <c r="D92" s="8"/>
    </row>
    <row r="93" spans="3:4" ht="12.75" x14ac:dyDescent="0.2">
      <c r="C93" s="8"/>
      <c r="D93" s="8"/>
    </row>
    <row r="94" spans="3:4" ht="12.75" x14ac:dyDescent="0.2">
      <c r="C94" s="8"/>
      <c r="D94" s="8"/>
    </row>
    <row r="95" spans="3:4" ht="12.75" x14ac:dyDescent="0.2">
      <c r="C95" s="8"/>
      <c r="D95" s="8"/>
    </row>
    <row r="96" spans="3:4" ht="12.75" x14ac:dyDescent="0.2">
      <c r="C96" s="8"/>
      <c r="D96" s="8"/>
    </row>
    <row r="97" spans="3:4" ht="12.75" x14ac:dyDescent="0.2">
      <c r="C97" s="8"/>
      <c r="D97" s="8"/>
    </row>
    <row r="98" spans="3:4" ht="12.75" x14ac:dyDescent="0.2">
      <c r="C98" s="8"/>
      <c r="D98" s="8"/>
    </row>
    <row r="99" spans="3:4" ht="12.75" x14ac:dyDescent="0.2">
      <c r="C99" s="8"/>
      <c r="D99" s="8"/>
    </row>
    <row r="100" spans="3:4" ht="12.75" x14ac:dyDescent="0.2">
      <c r="C100" s="8"/>
      <c r="D100" s="8"/>
    </row>
    <row r="101" spans="3:4" ht="12.75" x14ac:dyDescent="0.2">
      <c r="C101" s="8"/>
      <c r="D101" s="8"/>
    </row>
    <row r="102" spans="3:4" ht="12.75" x14ac:dyDescent="0.2">
      <c r="C102" s="8"/>
      <c r="D102" s="8"/>
    </row>
    <row r="103" spans="3:4" ht="12.75" x14ac:dyDescent="0.2">
      <c r="C103" s="8"/>
      <c r="D103" s="8"/>
    </row>
    <row r="104" spans="3:4" ht="12.75" x14ac:dyDescent="0.2">
      <c r="C104" s="8"/>
      <c r="D104" s="8"/>
    </row>
    <row r="105" spans="3:4" ht="12.75" x14ac:dyDescent="0.2">
      <c r="D105" s="8"/>
    </row>
    <row r="106" spans="3:4" ht="12.75" x14ac:dyDescent="0.2">
      <c r="C106" s="8"/>
      <c r="D106" s="8"/>
    </row>
    <row r="107" spans="3:4" ht="12.75" x14ac:dyDescent="0.2">
      <c r="C107" s="8"/>
      <c r="D107" s="8"/>
    </row>
    <row r="109" spans="3:4" ht="12.75" x14ac:dyDescent="0.2">
      <c r="C109" s="8"/>
      <c r="D109" s="8"/>
    </row>
    <row r="110" spans="3:4" ht="12.75" x14ac:dyDescent="0.2">
      <c r="C110" s="8"/>
      <c r="D110" s="8"/>
    </row>
    <row r="111" spans="3:4" ht="12.75" x14ac:dyDescent="0.2">
      <c r="C111" s="8"/>
      <c r="D111" s="8"/>
    </row>
    <row r="112" spans="3:4" ht="12.75" x14ac:dyDescent="0.2">
      <c r="C112" s="8"/>
      <c r="D112" s="8"/>
    </row>
    <row r="113" spans="3:4" ht="12.75" x14ac:dyDescent="0.2">
      <c r="C113" s="8"/>
      <c r="D113" s="8"/>
    </row>
    <row r="114" spans="3:4" ht="12.75" x14ac:dyDescent="0.2">
      <c r="C114" s="8"/>
      <c r="D114" s="8"/>
    </row>
    <row r="115" spans="3:4" ht="12.75" x14ac:dyDescent="0.2">
      <c r="C115" s="8"/>
      <c r="D115" s="8"/>
    </row>
    <row r="116" spans="3:4" ht="12.75" x14ac:dyDescent="0.2">
      <c r="C116" s="8"/>
      <c r="D116" s="8"/>
    </row>
    <row r="117" spans="3:4" ht="12.75" x14ac:dyDescent="0.2">
      <c r="C117" s="8"/>
      <c r="D117" s="8"/>
    </row>
    <row r="118" spans="3:4" ht="12.75" x14ac:dyDescent="0.2">
      <c r="C118" s="8"/>
      <c r="D118" s="8"/>
    </row>
    <row r="119" spans="3:4" ht="12.75" x14ac:dyDescent="0.2">
      <c r="C119" s="8"/>
      <c r="D119" s="8"/>
    </row>
    <row r="120" spans="3:4" ht="12.75" x14ac:dyDescent="0.2">
      <c r="C120" s="8"/>
      <c r="D120" s="8"/>
    </row>
    <row r="121" spans="3:4" ht="12.75" x14ac:dyDescent="0.2">
      <c r="C121" s="8"/>
      <c r="D121" s="8"/>
    </row>
  </sheetData>
  <conditionalFormatting sqref="C75">
    <cfRule type="cellIs" dxfId="29" priority="1" operator="lessThan">
      <formula>0</formula>
    </cfRule>
  </conditionalFormatting>
  <conditionalFormatting sqref="C77:C107">
    <cfRule type="cellIs" dxfId="28" priority="2" operator="lessThan">
      <formula>0</formula>
    </cfRule>
  </conditionalFormatting>
  <conditionalFormatting sqref="C109:C121">
    <cfRule type="cellIs" dxfId="27" priority="3" operator="lessThan">
      <formula>0</formula>
    </cfRule>
  </conditionalFormatting>
  <conditionalFormatting sqref="B3:D6">
    <cfRule type="cellIs" dxfId="26" priority="4" operator="lessThan">
      <formula>0</formula>
    </cfRule>
  </conditionalFormatting>
  <conditionalFormatting sqref="B10:D22">
    <cfRule type="cellIs" dxfId="25" priority="5" operator="lessThan">
      <formula>0</formula>
    </cfRule>
  </conditionalFormatting>
  <conditionalFormatting sqref="B25:D31">
    <cfRule type="cellIs" dxfId="24" priority="6" operator="lessThan">
      <formula>0</formula>
    </cfRule>
  </conditionalFormatting>
  <conditionalFormatting sqref="B34:D38">
    <cfRule type="cellIs" dxfId="23" priority="7" operator="lessThan">
      <formula>0</formula>
    </cfRule>
  </conditionalFormatting>
  <conditionalFormatting sqref="B41:D45">
    <cfRule type="cellIs" dxfId="22" priority="8" operator="lessThan">
      <formula>0</formula>
    </cfRule>
  </conditionalFormatting>
  <conditionalFormatting sqref="B48:D55">
    <cfRule type="cellIs" dxfId="21" priority="9" operator="lessThan">
      <formula>0</formula>
    </cfRule>
  </conditionalFormatting>
  <conditionalFormatting sqref="B58:D70">
    <cfRule type="cellIs" dxfId="20" priority="10" operator="lessThan">
      <formula>0</formula>
    </cfRule>
  </conditionalFormatting>
  <conditionalFormatting sqref="G2">
    <cfRule type="cellIs" dxfId="19" priority="11" operator="lessThan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8" topLeftCell="A9" activePane="bottomLeft" state="frozen"/>
      <selection pane="bottomLeft" activeCell="B10" sqref="B10"/>
    </sheetView>
  </sheetViews>
  <sheetFormatPr defaultColWidth="17.28515625" defaultRowHeight="15.75" customHeight="1" x14ac:dyDescent="0.2"/>
  <cols>
    <col min="1" max="1" width="28.140625" customWidth="1"/>
    <col min="2" max="2" width="26.85546875" customWidth="1"/>
    <col min="4" max="4" width="28.140625" customWidth="1"/>
  </cols>
  <sheetData>
    <row r="1" spans="1:10" ht="12.75" x14ac:dyDescent="0.2">
      <c r="A1" s="31" t="s">
        <v>97</v>
      </c>
      <c r="B1" s="31">
        <v>2012</v>
      </c>
      <c r="C1" s="32">
        <v>41244</v>
      </c>
      <c r="D1" s="33"/>
      <c r="E1" s="34"/>
      <c r="F1" s="35" t="s">
        <v>67</v>
      </c>
      <c r="G1" s="36" t="s">
        <v>68</v>
      </c>
      <c r="H1" s="36" t="s">
        <v>69</v>
      </c>
      <c r="I1" s="37" t="s">
        <v>70</v>
      </c>
      <c r="J1" s="38"/>
    </row>
    <row r="2" spans="1:10" ht="12.75" x14ac:dyDescent="0.2">
      <c r="A2" s="39"/>
      <c r="B2" s="40" t="s">
        <v>71</v>
      </c>
      <c r="C2" s="41" t="s">
        <v>72</v>
      </c>
      <c r="D2" s="42"/>
      <c r="E2" s="43" t="s">
        <v>73</v>
      </c>
      <c r="F2" s="74">
        <f>November!I2</f>
        <v>2000</v>
      </c>
      <c r="G2" s="45">
        <v>0</v>
      </c>
      <c r="H2" s="45">
        <v>0</v>
      </c>
      <c r="I2" s="46">
        <f t="shared" ref="I2:I5" si="0">F2+G2-H2</f>
        <v>2000</v>
      </c>
      <c r="J2" s="38"/>
    </row>
    <row r="3" spans="1:10" ht="12.75" x14ac:dyDescent="0.2">
      <c r="A3" s="47" t="s">
        <v>67</v>
      </c>
      <c r="B3" s="8">
        <f>November!B6</f>
        <v>22500</v>
      </c>
      <c r="C3" s="49">
        <f t="shared" ref="C3:C4" si="1">B3</f>
        <v>22500</v>
      </c>
      <c r="D3" s="50"/>
      <c r="E3" s="51" t="s">
        <v>74</v>
      </c>
      <c r="F3" s="68">
        <f>November!I3</f>
        <v>5</v>
      </c>
      <c r="G3" s="48">
        <v>0</v>
      </c>
      <c r="H3" s="48">
        <v>0</v>
      </c>
      <c r="I3" s="49">
        <f t="shared" si="0"/>
        <v>5</v>
      </c>
      <c r="J3" s="38"/>
    </row>
    <row r="4" spans="1:10" ht="12.75" x14ac:dyDescent="0.2">
      <c r="A4" s="35" t="s">
        <v>75</v>
      </c>
      <c r="B4" s="8">
        <f>SUMIF($C$75:$C$121,"&gt;0",$C$75:$C$121)</f>
        <v>2000</v>
      </c>
      <c r="C4" s="49">
        <f t="shared" si="1"/>
        <v>2000</v>
      </c>
      <c r="D4" s="50"/>
      <c r="E4" s="51" t="s">
        <v>76</v>
      </c>
      <c r="F4" s="68">
        <f>November!I4</f>
        <v>0</v>
      </c>
      <c r="G4" s="48">
        <v>0</v>
      </c>
      <c r="H4" s="48">
        <v>0</v>
      </c>
      <c r="I4" s="49">
        <f t="shared" si="0"/>
        <v>0</v>
      </c>
      <c r="J4" s="38"/>
    </row>
    <row r="5" spans="1:10" ht="12.75" x14ac:dyDescent="0.2">
      <c r="A5" s="35" t="s">
        <v>77</v>
      </c>
      <c r="B5" s="53">
        <f>SUMIF($C$75:$C$121,"&lt;0",$C$75:$C$121)</f>
        <v>0</v>
      </c>
      <c r="C5" s="54">
        <f>-1*(C22+C31+C38+C45+C55+C70)</f>
        <v>-1723.7266666666667</v>
      </c>
      <c r="D5" s="55">
        <f t="shared" ref="D5:D6" si="2">B5-C5</f>
        <v>1723.7266666666667</v>
      </c>
      <c r="E5" s="56" t="s">
        <v>78</v>
      </c>
      <c r="F5" s="75">
        <f>November!I5</f>
        <v>0</v>
      </c>
      <c r="G5" s="58">
        <v>0</v>
      </c>
      <c r="H5" s="58">
        <v>0</v>
      </c>
      <c r="I5" s="54">
        <f t="shared" si="0"/>
        <v>0</v>
      </c>
      <c r="J5" s="38"/>
    </row>
    <row r="6" spans="1:10" ht="12.75" x14ac:dyDescent="0.2">
      <c r="A6" s="35" t="s">
        <v>79</v>
      </c>
      <c r="B6" s="59">
        <f t="shared" ref="B6:C6" si="3">B3+B4+B5</f>
        <v>24500</v>
      </c>
      <c r="C6" s="60">
        <f t="shared" si="3"/>
        <v>22776.273333333334</v>
      </c>
      <c r="D6" s="61">
        <f t="shared" si="2"/>
        <v>1723.7266666666656</v>
      </c>
      <c r="E6" s="30"/>
      <c r="F6" s="30"/>
      <c r="G6" s="30"/>
      <c r="H6" s="30"/>
      <c r="I6" s="30"/>
    </row>
    <row r="7" spans="1:10" ht="12.75" x14ac:dyDescent="0.2">
      <c r="A7" s="30"/>
      <c r="B7" s="30"/>
      <c r="C7" s="62"/>
    </row>
    <row r="8" spans="1:10" ht="1.5" customHeight="1" x14ac:dyDescent="0.2">
      <c r="A8" s="63"/>
      <c r="B8" s="64" t="s">
        <v>71</v>
      </c>
      <c r="C8" s="64" t="s">
        <v>72</v>
      </c>
      <c r="D8" s="64" t="s">
        <v>80</v>
      </c>
    </row>
    <row r="9" spans="1:10" ht="12.75" x14ac:dyDescent="0.2">
      <c r="A9" s="6" t="s">
        <v>6</v>
      </c>
      <c r="B9" s="65"/>
      <c r="C9" s="66"/>
      <c r="D9" s="67"/>
    </row>
    <row r="10" spans="1:10" ht="12.75" x14ac:dyDescent="0.2">
      <c r="A10" s="9" t="s">
        <v>7</v>
      </c>
      <c r="B10" s="68">
        <f t="shared" ref="B10:B21" si="4">SUMIF($D$75:$D$121,A10,$C$75:$C$121)*-1</f>
        <v>0</v>
      </c>
      <c r="C10" s="8">
        <f>'Fixed and Estimated Expenses'!F3</f>
        <v>800</v>
      </c>
      <c r="D10" s="8">
        <f t="shared" ref="D10:D22" si="5">C10-B10</f>
        <v>800</v>
      </c>
      <c r="E10" s="69" t="s">
        <v>81</v>
      </c>
    </row>
    <row r="11" spans="1:10" ht="12.75" x14ac:dyDescent="0.2">
      <c r="A11" s="12" t="s">
        <v>10</v>
      </c>
      <c r="B11" s="68">
        <f t="shared" si="4"/>
        <v>0</v>
      </c>
      <c r="C11" s="8">
        <f>'Fixed and Estimated Expenses'!F4</f>
        <v>114.5</v>
      </c>
      <c r="D11" s="8">
        <f t="shared" si="5"/>
        <v>114.5</v>
      </c>
    </row>
    <row r="12" spans="1:10" ht="12.75" x14ac:dyDescent="0.2">
      <c r="A12" s="12" t="s">
        <v>11</v>
      </c>
      <c r="B12" s="68">
        <f t="shared" si="4"/>
        <v>0</v>
      </c>
      <c r="C12" s="8">
        <f>'Fixed and Estimated Expenses'!F5</f>
        <v>41.666666666666664</v>
      </c>
      <c r="D12" s="8">
        <f t="shared" si="5"/>
        <v>41.666666666666664</v>
      </c>
    </row>
    <row r="13" spans="1:10" ht="12.75" x14ac:dyDescent="0.2">
      <c r="A13" s="12" t="s">
        <v>12</v>
      </c>
      <c r="B13" s="68">
        <f t="shared" si="4"/>
        <v>0</v>
      </c>
      <c r="C13" s="8">
        <f>'Fixed and Estimated Expenses'!F6</f>
        <v>23.560000000000002</v>
      </c>
      <c r="D13" s="8">
        <f t="shared" si="5"/>
        <v>23.560000000000002</v>
      </c>
    </row>
    <row r="14" spans="1:10" ht="12.75" x14ac:dyDescent="0.2">
      <c r="A14" s="12" t="s">
        <v>13</v>
      </c>
      <c r="B14" s="68">
        <f t="shared" si="4"/>
        <v>0</v>
      </c>
      <c r="C14" s="8">
        <f>'Fixed and Estimated Expenses'!F7</f>
        <v>24.333333333333332</v>
      </c>
      <c r="D14" s="8">
        <f t="shared" si="5"/>
        <v>24.333333333333332</v>
      </c>
    </row>
    <row r="15" spans="1:10" ht="12.75" x14ac:dyDescent="0.2">
      <c r="A15" s="12" t="s">
        <v>14</v>
      </c>
      <c r="B15" s="68">
        <f t="shared" si="4"/>
        <v>0</v>
      </c>
      <c r="C15" s="8">
        <f>'Fixed and Estimated Expenses'!F8</f>
        <v>13.333333333333334</v>
      </c>
      <c r="D15" s="8">
        <f t="shared" si="5"/>
        <v>13.333333333333334</v>
      </c>
    </row>
    <row r="16" spans="1:10" ht="12.75" x14ac:dyDescent="0.2">
      <c r="A16" s="12" t="s">
        <v>15</v>
      </c>
      <c r="B16" s="68">
        <f t="shared" si="4"/>
        <v>0</v>
      </c>
      <c r="C16" s="8">
        <f>'Fixed and Estimated Expenses'!F9</f>
        <v>45</v>
      </c>
      <c r="D16" s="8">
        <f t="shared" si="5"/>
        <v>45</v>
      </c>
    </row>
    <row r="17" spans="1:4" ht="12.75" x14ac:dyDescent="0.2">
      <c r="A17" s="12" t="s">
        <v>16</v>
      </c>
      <c r="B17" s="68">
        <f t="shared" si="4"/>
        <v>0</v>
      </c>
      <c r="C17" s="8">
        <f>'Fixed and Estimated Expenses'!F10</f>
        <v>0</v>
      </c>
      <c r="D17" s="8">
        <f t="shared" si="5"/>
        <v>0</v>
      </c>
    </row>
    <row r="18" spans="1:4" ht="12.75" x14ac:dyDescent="0.2">
      <c r="A18" s="12" t="s">
        <v>17</v>
      </c>
      <c r="B18" s="68">
        <f t="shared" si="4"/>
        <v>0</v>
      </c>
      <c r="C18" s="8">
        <f>'Fixed and Estimated Expenses'!F11</f>
        <v>0</v>
      </c>
      <c r="D18" s="8">
        <f t="shared" si="5"/>
        <v>0</v>
      </c>
    </row>
    <row r="19" spans="1:4" ht="12.75" x14ac:dyDescent="0.2">
      <c r="A19" s="12" t="s">
        <v>18</v>
      </c>
      <c r="B19" s="68">
        <f t="shared" si="4"/>
        <v>0</v>
      </c>
      <c r="C19" s="8">
        <f>'Fixed and Estimated Expenses'!F12</f>
        <v>0</v>
      </c>
      <c r="D19" s="8">
        <f t="shared" si="5"/>
        <v>0</v>
      </c>
    </row>
    <row r="20" spans="1:4" ht="12.75" x14ac:dyDescent="0.2">
      <c r="A20" s="12" t="s">
        <v>19</v>
      </c>
      <c r="B20" s="68">
        <f t="shared" si="4"/>
        <v>0</v>
      </c>
      <c r="C20" s="8">
        <f>'Fixed and Estimated Expenses'!F13</f>
        <v>0</v>
      </c>
      <c r="D20" s="8">
        <f t="shared" si="5"/>
        <v>0</v>
      </c>
    </row>
    <row r="21" spans="1:4" ht="12.75" x14ac:dyDescent="0.2">
      <c r="A21" s="13" t="s">
        <v>20</v>
      </c>
      <c r="B21" s="68">
        <f t="shared" si="4"/>
        <v>0</v>
      </c>
      <c r="C21" s="8">
        <f>'Fixed and Estimated Expenses'!F14</f>
        <v>0</v>
      </c>
      <c r="D21" s="8">
        <f t="shared" si="5"/>
        <v>0</v>
      </c>
    </row>
    <row r="22" spans="1:4" ht="12.75" x14ac:dyDescent="0.2">
      <c r="A22" s="14" t="s">
        <v>21</v>
      </c>
      <c r="B22" s="68">
        <f t="shared" ref="B22:C22" si="6">SUM(B10:B21)</f>
        <v>0</v>
      </c>
      <c r="C22" s="8">
        <f t="shared" si="6"/>
        <v>1062.3933333333334</v>
      </c>
      <c r="D22" s="8">
        <f t="shared" si="5"/>
        <v>1062.3933333333334</v>
      </c>
    </row>
    <row r="23" spans="1:4" ht="12.75" x14ac:dyDescent="0.2">
      <c r="A23" s="17"/>
      <c r="C23" s="8"/>
    </row>
    <row r="24" spans="1:4" ht="12.75" x14ac:dyDescent="0.2">
      <c r="A24" s="19" t="s">
        <v>22</v>
      </c>
      <c r="B24" s="65"/>
      <c r="C24" s="66"/>
      <c r="D24" s="67"/>
    </row>
    <row r="25" spans="1:4" ht="12.75" x14ac:dyDescent="0.2">
      <c r="A25" s="12" t="s">
        <v>23</v>
      </c>
      <c r="B25" s="68">
        <f t="shared" ref="B25:B30" si="7">SUMIF($D$75:$D$121,A25,$C$75:$C$121)*-1</f>
        <v>0</v>
      </c>
      <c r="C25" s="8">
        <f>'Fixed and Estimated Expenses'!F18</f>
        <v>0</v>
      </c>
      <c r="D25" s="8">
        <f t="shared" ref="D25:D31" si="8">C25-B25</f>
        <v>0</v>
      </c>
    </row>
    <row r="26" spans="1:4" ht="12.75" x14ac:dyDescent="0.2">
      <c r="A26" s="12" t="s">
        <v>24</v>
      </c>
      <c r="B26" s="68">
        <f t="shared" si="7"/>
        <v>0</v>
      </c>
      <c r="C26" s="8">
        <f>'Fixed and Estimated Expenses'!F19</f>
        <v>0</v>
      </c>
      <c r="D26" s="8">
        <f t="shared" si="8"/>
        <v>0</v>
      </c>
    </row>
    <row r="27" spans="1:4" ht="12.75" x14ac:dyDescent="0.2">
      <c r="A27" s="12" t="s">
        <v>25</v>
      </c>
      <c r="B27" s="68">
        <f t="shared" si="7"/>
        <v>0</v>
      </c>
      <c r="C27" s="8">
        <f>'Fixed and Estimated Expenses'!F20</f>
        <v>200</v>
      </c>
      <c r="D27" s="8">
        <f t="shared" si="8"/>
        <v>200</v>
      </c>
    </row>
    <row r="28" spans="1:4" ht="12.75" x14ac:dyDescent="0.2">
      <c r="A28" s="12" t="s">
        <v>26</v>
      </c>
      <c r="B28" s="68">
        <f t="shared" si="7"/>
        <v>0</v>
      </c>
      <c r="C28" s="8">
        <f>'Fixed and Estimated Expenses'!F21</f>
        <v>33.333333333333336</v>
      </c>
      <c r="D28" s="8">
        <f t="shared" si="8"/>
        <v>33.333333333333336</v>
      </c>
    </row>
    <row r="29" spans="1:4" ht="12.75" x14ac:dyDescent="0.2">
      <c r="A29" s="12" t="s">
        <v>27</v>
      </c>
      <c r="B29" s="68">
        <f t="shared" si="7"/>
        <v>0</v>
      </c>
      <c r="C29" s="8">
        <f>'Fixed and Estimated Expenses'!F22</f>
        <v>0</v>
      </c>
      <c r="D29" s="8">
        <f t="shared" si="8"/>
        <v>0</v>
      </c>
    </row>
    <row r="30" spans="1:4" ht="12.75" x14ac:dyDescent="0.2">
      <c r="A30" s="13" t="s">
        <v>28</v>
      </c>
      <c r="B30" s="68">
        <f t="shared" si="7"/>
        <v>0</v>
      </c>
      <c r="C30" s="8">
        <f>'Fixed and Estimated Expenses'!F23</f>
        <v>0</v>
      </c>
      <c r="D30" s="8">
        <f t="shared" si="8"/>
        <v>0</v>
      </c>
    </row>
    <row r="31" spans="1:4" ht="12.75" x14ac:dyDescent="0.2">
      <c r="A31" s="20" t="s">
        <v>29</v>
      </c>
      <c r="B31" s="68">
        <f t="shared" ref="B31:C31" si="9">SUM(B25:B30)</f>
        <v>0</v>
      </c>
      <c r="C31" s="8">
        <f t="shared" si="9"/>
        <v>233.33333333333334</v>
      </c>
      <c r="D31" s="8">
        <f t="shared" si="8"/>
        <v>233.33333333333334</v>
      </c>
    </row>
    <row r="32" spans="1:4" ht="12.75" x14ac:dyDescent="0.2">
      <c r="A32" s="17"/>
      <c r="C32" s="8"/>
    </row>
    <row r="33" spans="1:4" ht="12.75" x14ac:dyDescent="0.2">
      <c r="A33" s="6" t="s">
        <v>30</v>
      </c>
      <c r="B33" s="70"/>
      <c r="C33" s="66"/>
      <c r="D33" s="67"/>
    </row>
    <row r="34" spans="1:4" ht="12.75" x14ac:dyDescent="0.2">
      <c r="A34" s="9" t="s">
        <v>31</v>
      </c>
      <c r="B34" s="68">
        <f t="shared" ref="B34:B37" si="10">SUMIF($D$75:$D$121,A34,$C$75:$C$121)*-1</f>
        <v>0</v>
      </c>
      <c r="C34" s="8">
        <f>'Fixed and Estimated Expenses'!F27</f>
        <v>0</v>
      </c>
      <c r="D34" s="8">
        <f t="shared" ref="D34:D38" si="11">C34-B34</f>
        <v>0</v>
      </c>
    </row>
    <row r="35" spans="1:4" ht="12.75" x14ac:dyDescent="0.2">
      <c r="A35" s="12" t="s">
        <v>32</v>
      </c>
      <c r="B35" s="68">
        <f t="shared" si="10"/>
        <v>0</v>
      </c>
      <c r="C35" s="8">
        <f>'Fixed and Estimated Expenses'!F28</f>
        <v>0</v>
      </c>
      <c r="D35" s="8">
        <f t="shared" si="11"/>
        <v>0</v>
      </c>
    </row>
    <row r="36" spans="1:4" ht="12.75" x14ac:dyDescent="0.2">
      <c r="A36" s="12" t="s">
        <v>33</v>
      </c>
      <c r="B36" s="68">
        <f t="shared" si="10"/>
        <v>0</v>
      </c>
      <c r="C36" s="8">
        <f>'Fixed and Estimated Expenses'!F29</f>
        <v>20</v>
      </c>
      <c r="D36" s="8">
        <f t="shared" si="11"/>
        <v>20</v>
      </c>
    </row>
    <row r="37" spans="1:4" ht="12.75" x14ac:dyDescent="0.2">
      <c r="A37" s="13" t="s">
        <v>34</v>
      </c>
      <c r="B37" s="68">
        <f t="shared" si="10"/>
        <v>0</v>
      </c>
      <c r="C37" s="8">
        <f>'Fixed and Estimated Expenses'!F30</f>
        <v>0</v>
      </c>
      <c r="D37" s="8">
        <f t="shared" si="11"/>
        <v>0</v>
      </c>
    </row>
    <row r="38" spans="1:4" ht="12.75" x14ac:dyDescent="0.2">
      <c r="A38" s="22" t="s">
        <v>35</v>
      </c>
      <c r="B38" s="68">
        <f t="shared" ref="B38:C38" si="12">SUM(B34:B37)</f>
        <v>0</v>
      </c>
      <c r="C38" s="8">
        <f t="shared" si="12"/>
        <v>20</v>
      </c>
      <c r="D38" s="8">
        <f t="shared" si="11"/>
        <v>20</v>
      </c>
    </row>
    <row r="39" spans="1:4" ht="12.75" x14ac:dyDescent="0.2">
      <c r="A39" s="17"/>
      <c r="C39" s="8"/>
    </row>
    <row r="40" spans="1:4" ht="12.75" x14ac:dyDescent="0.2">
      <c r="A40" s="6" t="s">
        <v>36</v>
      </c>
      <c r="B40" s="70"/>
      <c r="C40" s="66"/>
      <c r="D40" s="67"/>
    </row>
    <row r="41" spans="1:4" ht="12.75" x14ac:dyDescent="0.2">
      <c r="A41" s="9" t="s">
        <v>37</v>
      </c>
      <c r="B41" s="68">
        <f t="shared" ref="B41:B44" si="13">SUMIF($D$75:$D$121,A41,$C$75:$C$121)*-1</f>
        <v>0</v>
      </c>
      <c r="C41" s="8">
        <f>'Fixed and Estimated Expenses'!F34</f>
        <v>16.666666666666668</v>
      </c>
      <c r="D41" s="8">
        <f t="shared" ref="D41:D45" si="14">C41-B41</f>
        <v>16.666666666666668</v>
      </c>
    </row>
    <row r="42" spans="1:4" ht="12.75" x14ac:dyDescent="0.2">
      <c r="A42" s="12" t="s">
        <v>38</v>
      </c>
      <c r="B42" s="68">
        <f t="shared" si="13"/>
        <v>0</v>
      </c>
      <c r="C42" s="8">
        <f>'Fixed and Estimated Expenses'!F35</f>
        <v>0</v>
      </c>
      <c r="D42" s="8">
        <f t="shared" si="14"/>
        <v>0</v>
      </c>
    </row>
    <row r="43" spans="1:4" ht="12.75" x14ac:dyDescent="0.2">
      <c r="A43" s="12" t="s">
        <v>39</v>
      </c>
      <c r="B43" s="68">
        <f t="shared" si="13"/>
        <v>0</v>
      </c>
      <c r="C43" s="8">
        <f>'Fixed and Estimated Expenses'!F36</f>
        <v>0</v>
      </c>
      <c r="D43" s="8">
        <f t="shared" si="14"/>
        <v>0</v>
      </c>
    </row>
    <row r="44" spans="1:4" ht="12.75" x14ac:dyDescent="0.2">
      <c r="A44" s="13" t="s">
        <v>40</v>
      </c>
      <c r="B44" s="68">
        <f t="shared" si="13"/>
        <v>0</v>
      </c>
      <c r="C44" s="8">
        <f>'Fixed and Estimated Expenses'!F37</f>
        <v>0</v>
      </c>
      <c r="D44" s="8">
        <f t="shared" si="14"/>
        <v>0</v>
      </c>
    </row>
    <row r="45" spans="1:4" ht="12.75" x14ac:dyDescent="0.2">
      <c r="A45" s="24" t="s">
        <v>41</v>
      </c>
      <c r="B45" s="68">
        <f t="shared" ref="B45:C45" si="15">SUM(B41:B44)</f>
        <v>0</v>
      </c>
      <c r="C45" s="8">
        <f t="shared" si="15"/>
        <v>16.666666666666668</v>
      </c>
      <c r="D45" s="8">
        <f t="shared" si="14"/>
        <v>16.666666666666668</v>
      </c>
    </row>
    <row r="46" spans="1:4" ht="12.75" x14ac:dyDescent="0.2">
      <c r="A46" s="17"/>
      <c r="C46" s="8"/>
    </row>
    <row r="47" spans="1:4" ht="12.75" x14ac:dyDescent="0.2">
      <c r="A47" s="6" t="s">
        <v>42</v>
      </c>
      <c r="B47" s="70"/>
      <c r="C47" s="66"/>
      <c r="D47" s="67"/>
    </row>
    <row r="48" spans="1:4" ht="12.75" x14ac:dyDescent="0.2">
      <c r="A48" s="9" t="s">
        <v>43</v>
      </c>
      <c r="B48" s="68">
        <f t="shared" ref="B48:B54" si="16">SUMIF($D$75:$D$121,A48,$C$75:$C$121)*-1</f>
        <v>0</v>
      </c>
      <c r="C48" s="8">
        <f>'Fixed and Estimated Expenses'!F41</f>
        <v>200</v>
      </c>
      <c r="D48" s="8">
        <f t="shared" ref="D48:D55" si="17">C48-B48</f>
        <v>200</v>
      </c>
    </row>
    <row r="49" spans="1:4" ht="12.75" x14ac:dyDescent="0.2">
      <c r="A49" s="12" t="s">
        <v>44</v>
      </c>
      <c r="B49" s="68">
        <f t="shared" si="16"/>
        <v>0</v>
      </c>
      <c r="C49" s="8">
        <f>'Fixed and Estimated Expenses'!F42</f>
        <v>10</v>
      </c>
      <c r="D49" s="8">
        <f t="shared" si="17"/>
        <v>10</v>
      </c>
    </row>
    <row r="50" spans="1:4" ht="12.75" x14ac:dyDescent="0.2">
      <c r="A50" s="12" t="s">
        <v>45</v>
      </c>
      <c r="B50" s="68">
        <f t="shared" si="16"/>
        <v>0</v>
      </c>
      <c r="C50" s="8">
        <f>'Fixed and Estimated Expenses'!F43</f>
        <v>20</v>
      </c>
      <c r="D50" s="8">
        <f t="shared" si="17"/>
        <v>20</v>
      </c>
    </row>
    <row r="51" spans="1:4" ht="12.75" x14ac:dyDescent="0.2">
      <c r="A51" s="12" t="s">
        <v>46</v>
      </c>
      <c r="B51" s="68">
        <f t="shared" si="16"/>
        <v>0</v>
      </c>
      <c r="C51" s="8">
        <f>'Fixed and Estimated Expenses'!F44</f>
        <v>10</v>
      </c>
      <c r="D51" s="8">
        <f t="shared" si="17"/>
        <v>10</v>
      </c>
    </row>
    <row r="52" spans="1:4" ht="12.75" x14ac:dyDescent="0.2">
      <c r="A52" s="12" t="s">
        <v>47</v>
      </c>
      <c r="B52" s="68">
        <f t="shared" si="16"/>
        <v>0</v>
      </c>
      <c r="C52" s="8">
        <f>'Fixed and Estimated Expenses'!F45</f>
        <v>0</v>
      </c>
      <c r="D52" s="8">
        <f t="shared" si="17"/>
        <v>0</v>
      </c>
    </row>
    <row r="53" spans="1:4" ht="12.75" x14ac:dyDescent="0.2">
      <c r="A53" s="12" t="s">
        <v>48</v>
      </c>
      <c r="B53" s="68">
        <f t="shared" si="16"/>
        <v>0</v>
      </c>
      <c r="C53" s="8">
        <f>'Fixed and Estimated Expenses'!F46</f>
        <v>0</v>
      </c>
      <c r="D53" s="8">
        <f t="shared" si="17"/>
        <v>0</v>
      </c>
    </row>
    <row r="54" spans="1:4" ht="12.75" x14ac:dyDescent="0.2">
      <c r="A54" s="13" t="s">
        <v>49</v>
      </c>
      <c r="B54" s="68">
        <f t="shared" si="16"/>
        <v>0</v>
      </c>
      <c r="C54" s="8">
        <f>'Fixed and Estimated Expenses'!F47</f>
        <v>0</v>
      </c>
      <c r="D54" s="8">
        <f t="shared" si="17"/>
        <v>0</v>
      </c>
    </row>
    <row r="55" spans="1:4" ht="12.75" x14ac:dyDescent="0.2">
      <c r="A55" s="26" t="s">
        <v>50</v>
      </c>
      <c r="B55" s="68">
        <f t="shared" ref="B55:C55" si="18">SUM(B48:B54)</f>
        <v>0</v>
      </c>
      <c r="C55" s="8">
        <f t="shared" si="18"/>
        <v>240</v>
      </c>
      <c r="D55" s="8">
        <f t="shared" si="17"/>
        <v>240</v>
      </c>
    </row>
    <row r="56" spans="1:4" ht="12.75" x14ac:dyDescent="0.2">
      <c r="A56" s="17"/>
      <c r="C56" s="8"/>
    </row>
    <row r="57" spans="1:4" ht="12.75" x14ac:dyDescent="0.2">
      <c r="A57" s="6" t="s">
        <v>51</v>
      </c>
      <c r="B57" s="70"/>
      <c r="C57" s="66"/>
      <c r="D57" s="67"/>
    </row>
    <row r="58" spans="1:4" ht="12.75" x14ac:dyDescent="0.2">
      <c r="A58" s="9" t="s">
        <v>52</v>
      </c>
      <c r="B58" s="68">
        <f t="shared" ref="B58:B69" si="19">SUMIF($D$75:$D$121,A58,$C$75:$C$121)*-1</f>
        <v>0</v>
      </c>
      <c r="C58" s="8">
        <f>'Fixed and Estimated Expenses'!F51</f>
        <v>100</v>
      </c>
      <c r="D58" s="8">
        <f t="shared" ref="D58:D70" si="20">C58-B58</f>
        <v>100</v>
      </c>
    </row>
    <row r="59" spans="1:4" ht="12.75" x14ac:dyDescent="0.2">
      <c r="A59" s="12" t="s">
        <v>53</v>
      </c>
      <c r="B59" s="68">
        <f t="shared" si="19"/>
        <v>0</v>
      </c>
      <c r="C59" s="8">
        <f>'Fixed and Estimated Expenses'!F52</f>
        <v>1.3333333333333333</v>
      </c>
      <c r="D59" s="8">
        <f t="shared" si="20"/>
        <v>1.3333333333333333</v>
      </c>
    </row>
    <row r="60" spans="1:4" ht="12.75" x14ac:dyDescent="0.2">
      <c r="A60" s="12" t="s">
        <v>54</v>
      </c>
      <c r="B60" s="68">
        <f t="shared" si="19"/>
        <v>0</v>
      </c>
      <c r="C60" s="8">
        <f>'Fixed and Estimated Expenses'!F53</f>
        <v>0</v>
      </c>
      <c r="D60" s="8">
        <f t="shared" si="20"/>
        <v>0</v>
      </c>
    </row>
    <row r="61" spans="1:4" ht="12.75" x14ac:dyDescent="0.2">
      <c r="A61" s="12" t="s">
        <v>55</v>
      </c>
      <c r="B61" s="68">
        <f t="shared" si="19"/>
        <v>0</v>
      </c>
      <c r="C61" s="8">
        <f>'Fixed and Estimated Expenses'!F54</f>
        <v>0</v>
      </c>
      <c r="D61" s="8">
        <f t="shared" si="20"/>
        <v>0</v>
      </c>
    </row>
    <row r="62" spans="1:4" ht="12.75" x14ac:dyDescent="0.2">
      <c r="A62" s="12" t="s">
        <v>56</v>
      </c>
      <c r="B62" s="68">
        <f t="shared" si="19"/>
        <v>0</v>
      </c>
      <c r="C62" s="8">
        <f>'Fixed and Estimated Expenses'!F55</f>
        <v>50</v>
      </c>
      <c r="D62" s="8">
        <f t="shared" si="20"/>
        <v>50</v>
      </c>
    </row>
    <row r="63" spans="1:4" ht="12.75" x14ac:dyDescent="0.2">
      <c r="A63" s="12" t="s">
        <v>57</v>
      </c>
      <c r="B63" s="68">
        <f t="shared" si="19"/>
        <v>0</v>
      </c>
      <c r="C63" s="8">
        <f>'Fixed and Estimated Expenses'!F56</f>
        <v>0</v>
      </c>
      <c r="D63" s="8">
        <f t="shared" si="20"/>
        <v>0</v>
      </c>
    </row>
    <row r="64" spans="1:4" ht="12.75" x14ac:dyDescent="0.2">
      <c r="A64" s="12" t="s">
        <v>58</v>
      </c>
      <c r="B64" s="68">
        <f t="shared" si="19"/>
        <v>0</v>
      </c>
      <c r="C64" s="8">
        <f>'Fixed and Estimated Expenses'!F57</f>
        <v>0</v>
      </c>
      <c r="D64" s="8">
        <f t="shared" si="20"/>
        <v>0</v>
      </c>
    </row>
    <row r="65" spans="1:4" ht="12.75" x14ac:dyDescent="0.2">
      <c r="A65" s="12" t="s">
        <v>59</v>
      </c>
      <c r="B65" s="68">
        <f t="shared" si="19"/>
        <v>0</v>
      </c>
      <c r="C65" s="8">
        <f>'Fixed and Estimated Expenses'!F58</f>
        <v>0</v>
      </c>
      <c r="D65" s="8">
        <f t="shared" si="20"/>
        <v>0</v>
      </c>
    </row>
    <row r="66" spans="1:4" ht="12.75" x14ac:dyDescent="0.2">
      <c r="A66" s="12" t="s">
        <v>60</v>
      </c>
      <c r="B66" s="68">
        <f t="shared" si="19"/>
        <v>0</v>
      </c>
      <c r="C66" s="8">
        <f>'Fixed and Estimated Expenses'!F59</f>
        <v>0</v>
      </c>
      <c r="D66" s="8">
        <f t="shared" si="20"/>
        <v>0</v>
      </c>
    </row>
    <row r="67" spans="1:4" ht="12.75" x14ac:dyDescent="0.2">
      <c r="A67" s="12" t="s">
        <v>61</v>
      </c>
      <c r="B67" s="68">
        <f t="shared" si="19"/>
        <v>0</v>
      </c>
      <c r="C67" s="8">
        <f>'Fixed and Estimated Expenses'!F60</f>
        <v>0</v>
      </c>
      <c r="D67" s="8">
        <f t="shared" si="20"/>
        <v>0</v>
      </c>
    </row>
    <row r="68" spans="1:4" ht="12.75" x14ac:dyDescent="0.2">
      <c r="A68" s="12" t="s">
        <v>62</v>
      </c>
      <c r="B68" s="68">
        <f t="shared" si="19"/>
        <v>0</v>
      </c>
      <c r="C68" s="8">
        <f>'Fixed and Estimated Expenses'!F61</f>
        <v>0</v>
      </c>
      <c r="D68" s="8">
        <f t="shared" si="20"/>
        <v>0</v>
      </c>
    </row>
    <row r="69" spans="1:4" ht="12.75" x14ac:dyDescent="0.2">
      <c r="A69" s="13" t="s">
        <v>63</v>
      </c>
      <c r="B69" s="68">
        <f t="shared" si="19"/>
        <v>0</v>
      </c>
      <c r="C69" s="8">
        <f>'Fixed and Estimated Expenses'!F62</f>
        <v>0</v>
      </c>
      <c r="D69" s="8">
        <f t="shared" si="20"/>
        <v>0</v>
      </c>
    </row>
    <row r="70" spans="1:4" ht="12.75" x14ac:dyDescent="0.2">
      <c r="A70" s="28" t="s">
        <v>64</v>
      </c>
      <c r="B70" s="68">
        <f t="shared" ref="B70:C70" si="21">SUM(B58:B69)</f>
        <v>0</v>
      </c>
      <c r="C70" s="8">
        <f t="shared" si="21"/>
        <v>151.33333333333331</v>
      </c>
      <c r="D70" s="8">
        <f t="shared" si="20"/>
        <v>151.33333333333331</v>
      </c>
    </row>
    <row r="71" spans="1:4" ht="12.75" x14ac:dyDescent="0.2">
      <c r="A71" s="30"/>
      <c r="C71" s="8"/>
    </row>
    <row r="72" spans="1:4" ht="12.75" x14ac:dyDescent="0.2">
      <c r="C72" s="8"/>
    </row>
    <row r="73" spans="1:4" ht="12.75" x14ac:dyDescent="0.2">
      <c r="C73" s="8"/>
    </row>
    <row r="74" spans="1:4" ht="25.5" x14ac:dyDescent="0.2">
      <c r="A74" s="64" t="s">
        <v>82</v>
      </c>
      <c r="B74" s="64" t="s">
        <v>83</v>
      </c>
      <c r="C74" s="64" t="s">
        <v>84</v>
      </c>
      <c r="D74" s="71" t="s">
        <v>85</v>
      </c>
    </row>
    <row r="75" spans="1:4" ht="12.75" x14ac:dyDescent="0.2">
      <c r="B75" s="69" t="s">
        <v>86</v>
      </c>
      <c r="C75" s="48">
        <v>1000</v>
      </c>
      <c r="D75" s="48" t="s">
        <v>86</v>
      </c>
    </row>
    <row r="76" spans="1:4" ht="12.75" x14ac:dyDescent="0.2">
      <c r="B76" s="69" t="s">
        <v>86</v>
      </c>
      <c r="C76" s="8">
        <f>C75</f>
        <v>1000</v>
      </c>
      <c r="D76" s="69" t="s">
        <v>86</v>
      </c>
    </row>
    <row r="77" spans="1:4" ht="12.75" x14ac:dyDescent="0.2">
      <c r="C77" s="8"/>
      <c r="D77" s="8"/>
    </row>
    <row r="78" spans="1:4" ht="12.75" x14ac:dyDescent="0.2">
      <c r="C78" s="8"/>
    </row>
    <row r="79" spans="1:4" ht="12.75" x14ac:dyDescent="0.2">
      <c r="C79" s="8"/>
      <c r="D79" s="8"/>
    </row>
    <row r="80" spans="1:4" ht="12.75" x14ac:dyDescent="0.2">
      <c r="C80" s="8"/>
      <c r="D80" s="8"/>
    </row>
    <row r="81" spans="3:4" ht="12.75" x14ac:dyDescent="0.2">
      <c r="C81" s="8"/>
      <c r="D81" s="8"/>
    </row>
    <row r="82" spans="3:4" ht="12.75" x14ac:dyDescent="0.2">
      <c r="C82" s="8"/>
      <c r="D82" s="8"/>
    </row>
    <row r="83" spans="3:4" ht="12.75" x14ac:dyDescent="0.2">
      <c r="C83" s="8"/>
      <c r="D83" s="8"/>
    </row>
    <row r="84" spans="3:4" ht="12.75" x14ac:dyDescent="0.2">
      <c r="C84" s="8"/>
      <c r="D84" s="8"/>
    </row>
    <row r="85" spans="3:4" ht="12.75" x14ac:dyDescent="0.2">
      <c r="C85" s="8"/>
      <c r="D85" s="8"/>
    </row>
    <row r="86" spans="3:4" ht="12.75" x14ac:dyDescent="0.2">
      <c r="C86" s="8"/>
      <c r="D86" s="8"/>
    </row>
    <row r="87" spans="3:4" ht="12.75" x14ac:dyDescent="0.2">
      <c r="C87" s="8"/>
      <c r="D87" s="8"/>
    </row>
    <row r="88" spans="3:4" ht="12.75" x14ac:dyDescent="0.2">
      <c r="C88" s="8"/>
      <c r="D88" s="8"/>
    </row>
    <row r="89" spans="3:4" ht="12.75" x14ac:dyDescent="0.2">
      <c r="C89" s="8"/>
      <c r="D89" s="8"/>
    </row>
    <row r="90" spans="3:4" ht="12.75" x14ac:dyDescent="0.2">
      <c r="C90" s="8"/>
      <c r="D90" s="8"/>
    </row>
    <row r="91" spans="3:4" ht="12.75" x14ac:dyDescent="0.2">
      <c r="C91" s="8"/>
      <c r="D91" s="8"/>
    </row>
    <row r="92" spans="3:4" ht="12.75" x14ac:dyDescent="0.2">
      <c r="C92" s="8"/>
      <c r="D92" s="8"/>
    </row>
    <row r="93" spans="3:4" ht="12.75" x14ac:dyDescent="0.2">
      <c r="C93" s="8"/>
      <c r="D93" s="8"/>
    </row>
    <row r="94" spans="3:4" ht="12.75" x14ac:dyDescent="0.2">
      <c r="C94" s="8"/>
      <c r="D94" s="8"/>
    </row>
    <row r="95" spans="3:4" ht="12.75" x14ac:dyDescent="0.2">
      <c r="C95" s="8"/>
      <c r="D95" s="8"/>
    </row>
    <row r="96" spans="3:4" ht="12.75" x14ac:dyDescent="0.2">
      <c r="C96" s="8"/>
      <c r="D96" s="8"/>
    </row>
    <row r="97" spans="3:4" ht="12.75" x14ac:dyDescent="0.2">
      <c r="C97" s="8"/>
      <c r="D97" s="8"/>
    </row>
    <row r="98" spans="3:4" ht="12.75" x14ac:dyDescent="0.2">
      <c r="C98" s="8"/>
      <c r="D98" s="8"/>
    </row>
    <row r="99" spans="3:4" ht="12.75" x14ac:dyDescent="0.2">
      <c r="C99" s="8"/>
      <c r="D99" s="8"/>
    </row>
    <row r="100" spans="3:4" ht="12.75" x14ac:dyDescent="0.2">
      <c r="C100" s="8"/>
      <c r="D100" s="8"/>
    </row>
    <row r="101" spans="3:4" ht="12.75" x14ac:dyDescent="0.2">
      <c r="C101" s="8"/>
      <c r="D101" s="8"/>
    </row>
    <row r="102" spans="3:4" ht="12.75" x14ac:dyDescent="0.2">
      <c r="C102" s="8"/>
      <c r="D102" s="8"/>
    </row>
    <row r="103" spans="3:4" ht="12.75" x14ac:dyDescent="0.2">
      <c r="C103" s="8"/>
      <c r="D103" s="8"/>
    </row>
    <row r="104" spans="3:4" ht="12.75" x14ac:dyDescent="0.2">
      <c r="C104" s="8"/>
      <c r="D104" s="8"/>
    </row>
    <row r="105" spans="3:4" ht="12.75" x14ac:dyDescent="0.2">
      <c r="D105" s="8"/>
    </row>
    <row r="106" spans="3:4" ht="12.75" x14ac:dyDescent="0.2">
      <c r="C106" s="8"/>
      <c r="D106" s="8"/>
    </row>
    <row r="107" spans="3:4" ht="12.75" x14ac:dyDescent="0.2">
      <c r="C107" s="8"/>
      <c r="D107" s="8"/>
    </row>
    <row r="109" spans="3:4" ht="12.75" x14ac:dyDescent="0.2">
      <c r="C109" s="8"/>
      <c r="D109" s="8"/>
    </row>
    <row r="110" spans="3:4" ht="12.75" x14ac:dyDescent="0.2">
      <c r="C110" s="8"/>
      <c r="D110" s="8"/>
    </row>
    <row r="111" spans="3:4" ht="12.75" x14ac:dyDescent="0.2">
      <c r="C111" s="8"/>
      <c r="D111" s="8"/>
    </row>
    <row r="112" spans="3:4" ht="12.75" x14ac:dyDescent="0.2">
      <c r="C112" s="8"/>
      <c r="D112" s="8"/>
    </row>
    <row r="113" spans="3:4" ht="12.75" x14ac:dyDescent="0.2">
      <c r="C113" s="8"/>
      <c r="D113" s="8"/>
    </row>
    <row r="114" spans="3:4" ht="12.75" x14ac:dyDescent="0.2">
      <c r="C114" s="8"/>
      <c r="D114" s="8"/>
    </row>
    <row r="115" spans="3:4" ht="12.75" x14ac:dyDescent="0.2">
      <c r="C115" s="8"/>
      <c r="D115" s="8"/>
    </row>
    <row r="116" spans="3:4" ht="12.75" x14ac:dyDescent="0.2">
      <c r="C116" s="8"/>
      <c r="D116" s="8"/>
    </row>
    <row r="117" spans="3:4" ht="12.75" x14ac:dyDescent="0.2">
      <c r="C117" s="8"/>
      <c r="D117" s="8"/>
    </row>
    <row r="118" spans="3:4" ht="12.75" x14ac:dyDescent="0.2">
      <c r="C118" s="8"/>
      <c r="D118" s="8"/>
    </row>
    <row r="119" spans="3:4" ht="12.75" x14ac:dyDescent="0.2">
      <c r="C119" s="8"/>
      <c r="D119" s="8"/>
    </row>
    <row r="120" spans="3:4" ht="12.75" x14ac:dyDescent="0.2">
      <c r="C120" s="8"/>
      <c r="D120" s="8"/>
    </row>
    <row r="121" spans="3:4" ht="12.75" x14ac:dyDescent="0.2">
      <c r="C121" s="8"/>
      <c r="D121" s="8"/>
    </row>
  </sheetData>
  <conditionalFormatting sqref="C75">
    <cfRule type="cellIs" dxfId="18" priority="1" operator="lessThan">
      <formula>0</formula>
    </cfRule>
  </conditionalFormatting>
  <conditionalFormatting sqref="C77:C107">
    <cfRule type="cellIs" dxfId="17" priority="2" operator="lessThan">
      <formula>0</formula>
    </cfRule>
  </conditionalFormatting>
  <conditionalFormatting sqref="C109:C121">
    <cfRule type="cellIs" dxfId="16" priority="3" operator="lessThan">
      <formula>0</formula>
    </cfRule>
  </conditionalFormatting>
  <conditionalFormatting sqref="B3:D6">
    <cfRule type="cellIs" dxfId="15" priority="4" operator="lessThan">
      <formula>0</formula>
    </cfRule>
  </conditionalFormatting>
  <conditionalFormatting sqref="B10:D22">
    <cfRule type="cellIs" dxfId="14" priority="5" operator="lessThan">
      <formula>0</formula>
    </cfRule>
  </conditionalFormatting>
  <conditionalFormatting sqref="B25:D31">
    <cfRule type="cellIs" dxfId="13" priority="6" operator="lessThan">
      <formula>0</formula>
    </cfRule>
  </conditionalFormatting>
  <conditionalFormatting sqref="B34:D38">
    <cfRule type="cellIs" dxfId="12" priority="7" operator="lessThan">
      <formula>0</formula>
    </cfRule>
  </conditionalFormatting>
  <conditionalFormatting sqref="B41:D45">
    <cfRule type="cellIs" dxfId="11" priority="8" operator="lessThan">
      <formula>0</formula>
    </cfRule>
  </conditionalFormatting>
  <conditionalFormatting sqref="B48:D55">
    <cfRule type="cellIs" dxfId="10" priority="9" operator="lessThan">
      <formula>0</formula>
    </cfRule>
  </conditionalFormatting>
  <conditionalFormatting sqref="B58:D70">
    <cfRule type="cellIs" dxfId="9" priority="10" operator="lessThan">
      <formula>0</formula>
    </cfRule>
  </conditionalFormatting>
  <conditionalFormatting sqref="G2">
    <cfRule type="cellIs" dxfId="8" priority="11" operator="less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workbookViewId="0"/>
  </sheetViews>
  <sheetFormatPr defaultColWidth="17.28515625" defaultRowHeight="15.75" customHeight="1" x14ac:dyDescent="0.2"/>
  <cols>
    <col min="1" max="1" width="28.140625" customWidth="1"/>
  </cols>
  <sheetData>
    <row r="1" spans="1:20" ht="15.75" customHeight="1" x14ac:dyDescent="0.2">
      <c r="A1" s="76"/>
      <c r="B1" s="64" t="s">
        <v>71</v>
      </c>
      <c r="C1" s="64" t="s">
        <v>72</v>
      </c>
      <c r="D1" s="64" t="s">
        <v>80</v>
      </c>
    </row>
    <row r="2" spans="1:20" ht="15.75" customHeight="1" x14ac:dyDescent="0.2">
      <c r="A2" s="77" t="s">
        <v>6</v>
      </c>
      <c r="B2" s="78">
        <f>SUM(January!B22,February!B22,March!B22,April!B22,May!B22,June!B22,July!B22,August!B22,September!B22,October!B22,November!B22,December!B22)</f>
        <v>0</v>
      </c>
      <c r="C2" s="78">
        <f>SUM(January!C22,February!C22,March!C22,April!C22,May!C22,June!C22,July!C22,August!C22,September!C22,October!C22,November!C22,December!C22)</f>
        <v>12748.720000000001</v>
      </c>
      <c r="D2" s="78">
        <f t="shared" ref="D2:D8" si="0">C2-B2</f>
        <v>12748.720000000001</v>
      </c>
    </row>
    <row r="3" spans="1:20" ht="15.75" customHeight="1" x14ac:dyDescent="0.2">
      <c r="A3" s="79" t="s">
        <v>22</v>
      </c>
      <c r="B3" s="8">
        <f>SUM(January!B31,February!B31,March!B31,April!B31,May!B31,June!B31,July!B31,August!B31,September!B31,October!B31,November!B31,December!B31)</f>
        <v>0</v>
      </c>
      <c r="C3" s="8">
        <f>SUM(January!C31,February!C31,March!C31,April!C31,May!C31,June!C31,July!C31,August!C31,September!C31,October!C31,November!C31,December!C31)</f>
        <v>2800.0000000000005</v>
      </c>
      <c r="D3" s="78">
        <f t="shared" si="0"/>
        <v>2800.0000000000005</v>
      </c>
    </row>
    <row r="4" spans="1:20" ht="15.75" customHeight="1" x14ac:dyDescent="0.2">
      <c r="A4" s="80" t="s">
        <v>30</v>
      </c>
      <c r="B4" s="8">
        <f>SUM(January!B38,February!B38,March!B38,April!B38,May!B38,June!B38,July!B38,August!B38,September!B38,October!B38,November!B38,December!B38)</f>
        <v>0</v>
      </c>
      <c r="C4" s="8">
        <f>SUM(January!C38,February!C38,March!C38,April!C38,May!C38,June!C38,July!C38,August!C38,September!C38,October!C38,November!C38,December!C38)</f>
        <v>240</v>
      </c>
      <c r="D4" s="78">
        <f t="shared" si="0"/>
        <v>240</v>
      </c>
    </row>
    <row r="5" spans="1:20" ht="15.75" customHeight="1" x14ac:dyDescent="0.2">
      <c r="A5" s="81" t="s">
        <v>36</v>
      </c>
      <c r="B5" s="8">
        <f>SUM(January!B45,February!B45,March!B45,April!B45,May!B45,June!B45,July!B45,August!B45,September!B45,October!B45,November!B45,December!B45)</f>
        <v>0</v>
      </c>
      <c r="C5" s="8">
        <f>SUM(January!C45,February!C45,March!C45,April!C45,May!C45,June!C45,July!C45,August!C45,September!C45,October!C45,November!C45,December!C45)</f>
        <v>199.99999999999997</v>
      </c>
      <c r="D5" s="78">
        <f t="shared" si="0"/>
        <v>199.99999999999997</v>
      </c>
    </row>
    <row r="6" spans="1:20" ht="15.75" customHeight="1" x14ac:dyDescent="0.2">
      <c r="A6" s="82" t="s">
        <v>42</v>
      </c>
      <c r="B6" s="8">
        <f>SUM(January!B55,February!B55,March!B55,April!B55,May!B55,June!B55,July!B55,August!B55,September!B55,October!B55,November!B55,December!B55)</f>
        <v>0</v>
      </c>
      <c r="C6" s="8">
        <f>SUM(January!C55,February!C55,March!C55,April!C55,May!C55,June!C55,July!C55,August!C55,September!C55,October!C55,November!C55,December!C55)</f>
        <v>2880</v>
      </c>
      <c r="D6" s="78">
        <f t="shared" si="0"/>
        <v>2880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7" spans="1:20" ht="15.75" customHeight="1" x14ac:dyDescent="0.2">
      <c r="A7" s="84" t="s">
        <v>51</v>
      </c>
      <c r="B7" s="8">
        <f>SUM(January!B70,February!B70,March!B70,April!B70,May!B70,June!B70,July!B70,August!B70,September!B70,October!B70,November!B70,December!B70)</f>
        <v>0</v>
      </c>
      <c r="C7" s="8">
        <f>SUM(January!C70,February!C70,March!C70,April!C70,May!C70,June!C70,July!C70,August!C70,September!C70,October!C70,November!C70,December!C70)</f>
        <v>1815.9999999999993</v>
      </c>
      <c r="D7" s="78">
        <f t="shared" si="0"/>
        <v>1815.9999999999993</v>
      </c>
    </row>
    <row r="8" spans="1:20" ht="15.75" customHeight="1" x14ac:dyDescent="0.2">
      <c r="B8" s="85">
        <f t="shared" ref="B8:C8" si="1">SUM(B2:B7)</f>
        <v>0</v>
      </c>
      <c r="C8" s="86">
        <f t="shared" si="1"/>
        <v>20684.72</v>
      </c>
      <c r="D8" s="86">
        <f t="shared" si="0"/>
        <v>20684.72</v>
      </c>
    </row>
    <row r="14" spans="1:20" ht="15.75" customHeight="1" x14ac:dyDescent="0.2">
      <c r="A14" s="87"/>
      <c r="B14" s="87"/>
      <c r="C14" s="87"/>
      <c r="D14" s="87"/>
      <c r="E14" s="87"/>
    </row>
    <row r="15" spans="1:20" ht="15.75" customHeight="1" x14ac:dyDescent="0.2">
      <c r="A15" s="87"/>
      <c r="B15" s="87"/>
      <c r="C15" s="87"/>
      <c r="D15" s="87"/>
      <c r="E15" s="87"/>
    </row>
    <row r="16" spans="1:20" ht="15.75" customHeight="1" x14ac:dyDescent="0.2">
      <c r="A16" s="87"/>
      <c r="B16" s="87"/>
      <c r="C16" s="87"/>
      <c r="D16" s="87"/>
      <c r="E16" s="87"/>
    </row>
    <row r="17" spans="1:5" ht="15.75" customHeight="1" x14ac:dyDescent="0.2">
      <c r="A17" s="87"/>
      <c r="B17" s="87"/>
      <c r="C17" s="87"/>
      <c r="D17" s="87"/>
      <c r="E17" s="87"/>
    </row>
    <row r="18" spans="1:5" ht="15.75" customHeight="1" x14ac:dyDescent="0.2">
      <c r="A18" s="87"/>
      <c r="B18" s="87"/>
      <c r="C18" s="87"/>
      <c r="D18" s="87"/>
      <c r="E18" s="87"/>
    </row>
    <row r="19" spans="1:5" ht="15.75" customHeight="1" x14ac:dyDescent="0.2">
      <c r="A19" s="87"/>
      <c r="B19" s="87"/>
      <c r="C19" s="87"/>
      <c r="D19" s="87"/>
      <c r="E19" s="87"/>
    </row>
    <row r="20" spans="1:5" ht="15.75" customHeight="1" x14ac:dyDescent="0.2">
      <c r="A20" s="87"/>
      <c r="B20" s="87"/>
      <c r="C20" s="87"/>
      <c r="D20" s="87"/>
      <c r="E20" s="87"/>
    </row>
    <row r="21" spans="1:5" ht="15.75" customHeight="1" x14ac:dyDescent="0.2">
      <c r="A21" s="88"/>
      <c r="B21" s="87"/>
      <c r="C21" s="87"/>
      <c r="D21" s="87"/>
      <c r="E21" s="87"/>
    </row>
    <row r="22" spans="1:5" ht="15.75" customHeight="1" x14ac:dyDescent="0.2">
      <c r="A22" s="87"/>
      <c r="B22" s="87"/>
      <c r="C22" s="87"/>
      <c r="D22" s="87"/>
      <c r="E22" s="87"/>
    </row>
    <row r="23" spans="1:5" ht="15.75" customHeight="1" x14ac:dyDescent="0.2">
      <c r="A23" s="87"/>
      <c r="B23" s="87"/>
      <c r="C23" s="87"/>
      <c r="D23" s="87"/>
      <c r="E23" s="87"/>
    </row>
    <row r="24" spans="1:5" ht="15.75" customHeight="1" x14ac:dyDescent="0.2">
      <c r="A24" s="87"/>
      <c r="B24" s="87"/>
      <c r="C24" s="87"/>
      <c r="D24" s="87"/>
      <c r="E24" s="87"/>
    </row>
    <row r="25" spans="1:5" ht="12.75" x14ac:dyDescent="0.2">
      <c r="A25" s="87"/>
      <c r="B25" s="87"/>
      <c r="C25" s="87"/>
      <c r="D25" s="87"/>
      <c r="E25" s="87"/>
    </row>
    <row r="26" spans="1:5" ht="12.75" x14ac:dyDescent="0.2">
      <c r="A26" s="87"/>
      <c r="B26" s="87"/>
      <c r="C26" s="87"/>
      <c r="D26" s="87"/>
      <c r="E26" s="87"/>
    </row>
    <row r="27" spans="1:5" ht="12.75" x14ac:dyDescent="0.2">
      <c r="A27" s="87"/>
      <c r="B27" s="87"/>
      <c r="C27" s="87"/>
      <c r="D27" s="87"/>
      <c r="E27" s="87"/>
    </row>
    <row r="28" spans="1:5" ht="12.75" x14ac:dyDescent="0.2">
      <c r="A28" s="87"/>
      <c r="B28" s="87"/>
      <c r="C28" s="87"/>
      <c r="D28" s="87"/>
      <c r="E28" s="87"/>
    </row>
    <row r="29" spans="1:5" ht="12.75" x14ac:dyDescent="0.2">
      <c r="A29" s="87"/>
      <c r="B29" s="87"/>
      <c r="C29" s="87"/>
      <c r="D29" s="87"/>
      <c r="E29" s="87"/>
    </row>
    <row r="30" spans="1:5" ht="12.75" x14ac:dyDescent="0.2">
      <c r="A30" s="87"/>
      <c r="B30" s="87"/>
      <c r="C30" s="87"/>
      <c r="D30" s="87"/>
      <c r="E30" s="87"/>
    </row>
    <row r="31" spans="1:5" ht="12.75" x14ac:dyDescent="0.2">
      <c r="A31" s="88"/>
      <c r="B31" s="88"/>
      <c r="C31" s="87"/>
      <c r="D31" s="87"/>
      <c r="E31" s="87"/>
    </row>
    <row r="32" spans="1:5" ht="12.75" x14ac:dyDescent="0.2">
      <c r="A32" s="87"/>
      <c r="B32" s="87"/>
      <c r="C32" s="87"/>
      <c r="D32" s="87"/>
      <c r="E32" s="87"/>
    </row>
    <row r="33" spans="1:5" ht="12.75" x14ac:dyDescent="0.2">
      <c r="A33" s="87"/>
      <c r="B33" s="87"/>
      <c r="C33" s="87"/>
      <c r="D33" s="87"/>
      <c r="E33" s="87"/>
    </row>
    <row r="34" spans="1:5" ht="12.75" x14ac:dyDescent="0.2">
      <c r="A34" s="87"/>
      <c r="B34" s="87"/>
      <c r="C34" s="87"/>
      <c r="D34" s="87"/>
      <c r="E34" s="87"/>
    </row>
    <row r="35" spans="1:5" ht="12.75" x14ac:dyDescent="0.2">
      <c r="A35" s="87"/>
      <c r="B35" s="87"/>
      <c r="C35" s="87"/>
      <c r="D35" s="87"/>
      <c r="E35" s="87"/>
    </row>
    <row r="36" spans="1:5" ht="12.75" x14ac:dyDescent="0.2">
      <c r="A36" s="87"/>
      <c r="B36" s="87"/>
      <c r="C36" s="87"/>
      <c r="D36" s="87"/>
      <c r="E36" s="87"/>
    </row>
    <row r="37" spans="1:5" ht="12.75" x14ac:dyDescent="0.2">
      <c r="A37" s="87"/>
      <c r="B37" s="87"/>
      <c r="C37" s="87"/>
      <c r="D37" s="87"/>
      <c r="E37" s="87"/>
    </row>
    <row r="38" spans="1:5" ht="12.75" x14ac:dyDescent="0.2">
      <c r="A38" s="87"/>
      <c r="B38" s="87"/>
      <c r="C38" s="87"/>
      <c r="D38" s="87"/>
      <c r="E38" s="87"/>
    </row>
    <row r="39" spans="1:5" ht="12.75" x14ac:dyDescent="0.2">
      <c r="A39" s="88"/>
      <c r="B39" s="88"/>
      <c r="C39" s="87"/>
      <c r="D39" s="87"/>
      <c r="E39" s="87"/>
    </row>
    <row r="40" spans="1:5" ht="12.75" x14ac:dyDescent="0.2">
      <c r="A40" s="87"/>
      <c r="B40" s="87"/>
      <c r="C40" s="87"/>
      <c r="D40" s="87"/>
      <c r="E40" s="87"/>
    </row>
    <row r="41" spans="1:5" ht="12.75" x14ac:dyDescent="0.2">
      <c r="A41" s="87"/>
      <c r="B41" s="87"/>
      <c r="C41" s="87"/>
      <c r="D41" s="87"/>
      <c r="E41" s="87"/>
    </row>
    <row r="42" spans="1:5" ht="12.75" x14ac:dyDescent="0.2">
      <c r="A42" s="87"/>
      <c r="B42" s="87"/>
      <c r="C42" s="87"/>
      <c r="D42" s="87"/>
      <c r="E42" s="87"/>
    </row>
    <row r="43" spans="1:5" ht="12.75" x14ac:dyDescent="0.2">
      <c r="A43" s="87"/>
      <c r="B43" s="87"/>
      <c r="C43" s="87"/>
      <c r="D43" s="87"/>
      <c r="E43" s="87"/>
    </row>
    <row r="44" spans="1:5" ht="12.75" x14ac:dyDescent="0.2">
      <c r="A44" s="87"/>
      <c r="B44" s="87"/>
      <c r="C44" s="87"/>
      <c r="D44" s="87"/>
      <c r="E44" s="87"/>
    </row>
    <row r="45" spans="1:5" ht="12.75" x14ac:dyDescent="0.2">
      <c r="A45" s="87"/>
      <c r="B45" s="87"/>
      <c r="C45" s="87"/>
      <c r="D45" s="87"/>
      <c r="E45" s="87"/>
    </row>
    <row r="46" spans="1:5" ht="12.75" x14ac:dyDescent="0.2">
      <c r="A46" s="87"/>
      <c r="B46" s="87"/>
      <c r="C46" s="87"/>
      <c r="D46" s="87"/>
      <c r="E46" s="87"/>
    </row>
    <row r="47" spans="1:5" ht="12.75" x14ac:dyDescent="0.2">
      <c r="A47" s="88"/>
      <c r="B47" s="88"/>
      <c r="C47" s="87"/>
      <c r="D47" s="87"/>
      <c r="E47" s="87"/>
    </row>
    <row r="48" spans="1:5" ht="12.75" x14ac:dyDescent="0.2">
      <c r="A48" s="87"/>
      <c r="B48" s="87"/>
      <c r="C48" s="87"/>
      <c r="D48" s="87"/>
      <c r="E48" s="87"/>
    </row>
    <row r="49" spans="1:5" ht="12.75" x14ac:dyDescent="0.2">
      <c r="A49" s="87"/>
      <c r="B49" s="87"/>
      <c r="C49" s="87"/>
      <c r="D49" s="87"/>
      <c r="E49" s="87"/>
    </row>
    <row r="50" spans="1:5" ht="12.75" x14ac:dyDescent="0.2">
      <c r="A50" s="87"/>
      <c r="B50" s="87"/>
      <c r="C50" s="87"/>
      <c r="D50" s="87"/>
      <c r="E50" s="87"/>
    </row>
    <row r="51" spans="1:5" ht="12.75" x14ac:dyDescent="0.2">
      <c r="A51" s="87"/>
      <c r="B51" s="87"/>
      <c r="C51" s="87"/>
      <c r="D51" s="87"/>
      <c r="E51" s="87"/>
    </row>
    <row r="52" spans="1:5" ht="12.75" x14ac:dyDescent="0.2">
      <c r="A52" s="87"/>
      <c r="B52" s="87"/>
      <c r="C52" s="87"/>
      <c r="D52" s="87"/>
      <c r="E52" s="87"/>
    </row>
    <row r="53" spans="1:5" ht="12.75" x14ac:dyDescent="0.2">
      <c r="A53" s="87"/>
      <c r="B53" s="87"/>
      <c r="C53" s="87"/>
      <c r="D53" s="87"/>
      <c r="E53" s="87"/>
    </row>
    <row r="54" spans="1:5" ht="12.75" x14ac:dyDescent="0.2">
      <c r="A54" s="87"/>
      <c r="B54" s="87"/>
      <c r="C54" s="87"/>
      <c r="D54" s="87"/>
      <c r="E54" s="87"/>
    </row>
    <row r="55" spans="1:5" ht="12.75" x14ac:dyDescent="0.2">
      <c r="A55" s="87"/>
      <c r="B55" s="87"/>
      <c r="C55" s="87"/>
      <c r="D55" s="87"/>
      <c r="E55" s="87"/>
    </row>
    <row r="56" spans="1:5" ht="12.75" x14ac:dyDescent="0.2">
      <c r="A56" s="87"/>
      <c r="B56" s="87"/>
      <c r="C56" s="87"/>
      <c r="D56" s="87"/>
      <c r="E56" s="87"/>
    </row>
    <row r="57" spans="1:5" ht="12.75" x14ac:dyDescent="0.2">
      <c r="A57" s="87"/>
      <c r="B57" s="87"/>
      <c r="C57" s="87"/>
      <c r="D57" s="87"/>
      <c r="E57" s="87"/>
    </row>
    <row r="58" spans="1:5" ht="12.75" x14ac:dyDescent="0.2">
      <c r="A58" s="88"/>
      <c r="B58" s="88"/>
      <c r="C58" s="87"/>
      <c r="D58" s="87"/>
      <c r="E58" s="87"/>
    </row>
    <row r="59" spans="1:5" ht="12.75" x14ac:dyDescent="0.2">
      <c r="A59" s="87"/>
      <c r="B59" s="87"/>
      <c r="C59" s="87"/>
      <c r="D59" s="87"/>
      <c r="E59" s="87"/>
    </row>
    <row r="60" spans="1:5" ht="12.75" x14ac:dyDescent="0.2">
      <c r="A60" s="87"/>
      <c r="B60" s="87"/>
      <c r="C60" s="87"/>
      <c r="D60" s="87"/>
      <c r="E60" s="87"/>
    </row>
    <row r="61" spans="1:5" ht="12.75" x14ac:dyDescent="0.2">
      <c r="A61" s="87"/>
      <c r="B61" s="87"/>
      <c r="C61" s="87"/>
      <c r="D61" s="87"/>
      <c r="E61" s="87"/>
    </row>
    <row r="62" spans="1:5" ht="12.75" x14ac:dyDescent="0.2">
      <c r="A62" s="87"/>
      <c r="B62" s="87"/>
      <c r="C62" s="87"/>
      <c r="D62" s="87"/>
      <c r="E62" s="87"/>
    </row>
    <row r="63" spans="1:5" ht="12.75" x14ac:dyDescent="0.2">
      <c r="A63" s="87"/>
      <c r="B63" s="87"/>
      <c r="C63" s="87"/>
      <c r="D63" s="87"/>
      <c r="E63" s="87"/>
    </row>
    <row r="64" spans="1:5" ht="12.75" x14ac:dyDescent="0.2">
      <c r="A64" s="87"/>
      <c r="B64" s="87"/>
      <c r="C64" s="87"/>
      <c r="D64" s="87"/>
      <c r="E64" s="87"/>
    </row>
    <row r="65" spans="1:5" ht="12.75" x14ac:dyDescent="0.2">
      <c r="A65" s="87"/>
      <c r="B65" s="87"/>
      <c r="C65" s="87"/>
      <c r="D65" s="87"/>
      <c r="E65" s="87"/>
    </row>
    <row r="66" spans="1:5" ht="12.75" x14ac:dyDescent="0.2">
      <c r="A66" s="87"/>
      <c r="B66" s="87"/>
      <c r="C66" s="87"/>
      <c r="D66" s="87"/>
      <c r="E66" s="87"/>
    </row>
    <row r="67" spans="1:5" ht="12.75" x14ac:dyDescent="0.2">
      <c r="A67" s="87"/>
      <c r="B67" s="87"/>
      <c r="C67" s="87"/>
      <c r="D67" s="87"/>
      <c r="E67" s="87"/>
    </row>
    <row r="68" spans="1:5" ht="12.75" x14ac:dyDescent="0.2">
      <c r="A68" s="87"/>
      <c r="B68" s="87"/>
      <c r="C68" s="87"/>
      <c r="D68" s="87"/>
      <c r="E68" s="87"/>
    </row>
    <row r="69" spans="1:5" ht="12.75" x14ac:dyDescent="0.2">
      <c r="A69" s="87"/>
      <c r="B69" s="87"/>
      <c r="C69" s="87"/>
      <c r="D69" s="87"/>
      <c r="E69" s="87"/>
    </row>
    <row r="70" spans="1:5" ht="12.75" x14ac:dyDescent="0.2">
      <c r="A70" s="87"/>
      <c r="B70" s="87"/>
      <c r="C70" s="87"/>
      <c r="D70" s="87"/>
      <c r="E70" s="87"/>
    </row>
    <row r="71" spans="1:5" ht="12.75" x14ac:dyDescent="0.2">
      <c r="A71" s="87"/>
      <c r="B71" s="87"/>
      <c r="C71" s="87"/>
      <c r="D71" s="87"/>
      <c r="E71" s="87"/>
    </row>
    <row r="72" spans="1:5" ht="12.75" x14ac:dyDescent="0.2">
      <c r="A72" s="87"/>
      <c r="B72" s="87"/>
      <c r="C72" s="87"/>
      <c r="D72" s="87"/>
      <c r="E72" s="87"/>
    </row>
    <row r="73" spans="1:5" ht="12.75" x14ac:dyDescent="0.2">
      <c r="A73" s="87"/>
      <c r="B73" s="87"/>
      <c r="C73" s="87"/>
      <c r="D73" s="87"/>
      <c r="E73" s="87"/>
    </row>
    <row r="74" spans="1:5" ht="12.75" x14ac:dyDescent="0.2">
      <c r="A74" s="87"/>
      <c r="B74" s="87"/>
      <c r="C74" s="87"/>
      <c r="D74" s="87"/>
      <c r="E74" s="87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workbookViewId="0">
      <pane ySplit="8" topLeftCell="A9" activePane="bottomLeft" state="frozen"/>
      <selection pane="bottomLeft" activeCell="B10" sqref="B10"/>
    </sheetView>
  </sheetViews>
  <sheetFormatPr defaultColWidth="17.28515625" defaultRowHeight="15.75" customHeight="1" x14ac:dyDescent="0.2"/>
  <cols>
    <col min="1" max="1" width="28.140625" customWidth="1"/>
    <col min="2" max="2" width="26.85546875" customWidth="1"/>
    <col min="4" max="4" width="28.140625" customWidth="1"/>
  </cols>
  <sheetData>
    <row r="1" spans="1:5" ht="12.75" x14ac:dyDescent="0.2">
      <c r="A1" s="69" t="s">
        <v>98</v>
      </c>
      <c r="B1" s="69">
        <v>2012</v>
      </c>
      <c r="C1" s="89"/>
    </row>
    <row r="2" spans="1:5" ht="12.75" x14ac:dyDescent="0.2">
      <c r="A2" s="76"/>
      <c r="B2" s="64" t="s">
        <v>71</v>
      </c>
      <c r="C2" s="71" t="s">
        <v>72</v>
      </c>
      <c r="D2" s="88"/>
    </row>
    <row r="3" spans="1:5" ht="12.75" x14ac:dyDescent="0.2">
      <c r="A3" s="90" t="s">
        <v>67</v>
      </c>
      <c r="B3" s="8">
        <f>January!B3</f>
        <v>500</v>
      </c>
      <c r="C3" s="8">
        <f>B3</f>
        <v>500</v>
      </c>
      <c r="D3" s="8"/>
    </row>
    <row r="4" spans="1:5" ht="12.75" x14ac:dyDescent="0.2">
      <c r="A4" s="36" t="s">
        <v>75</v>
      </c>
      <c r="B4" s="8">
        <f>SUM(January!B4,February!B4,March!B4,April!B4,May!B4,June!B4,July!B4,August!B4,September!B4,October!B4,November!B4,December!B4)</f>
        <v>24000</v>
      </c>
      <c r="C4" s="8">
        <f>SUM(January!C4,February!C4,March!C4,April!C4,May!C4,June!C4,July!C4,August!C4,September!C4,October!C4,November!C4,December!C4)</f>
        <v>24000</v>
      </c>
      <c r="D4" s="8"/>
    </row>
    <row r="5" spans="1:5" ht="12.75" x14ac:dyDescent="0.2">
      <c r="A5" s="36" t="s">
        <v>77</v>
      </c>
      <c r="B5" s="53">
        <f>SUM(January!B5,February!B5,March!B5,April!B5,May!B5,June!B5,July!B5,August!B5,September!B5,October!B5,November!B5,December!B5)</f>
        <v>0</v>
      </c>
      <c r="C5" s="53">
        <f>SUM(January!C5,February!C5,March!C5,April!C5,May!C5,June!C5,July!C5,August!C5,September!C5,October!C5,November!C5,December!C5)</f>
        <v>-20684.72</v>
      </c>
      <c r="D5" s="8">
        <f t="shared" ref="D5:D6" si="0">B5-C5</f>
        <v>20684.72</v>
      </c>
    </row>
    <row r="6" spans="1:5" ht="12.75" x14ac:dyDescent="0.2">
      <c r="A6" s="40" t="s">
        <v>79</v>
      </c>
      <c r="B6" s="91">
        <f t="shared" ref="B6:C6" si="1">B3+B4+B5</f>
        <v>24500</v>
      </c>
      <c r="C6" s="91">
        <f t="shared" si="1"/>
        <v>3815.2799999999988</v>
      </c>
      <c r="D6" s="92">
        <f t="shared" si="0"/>
        <v>20684.72</v>
      </c>
    </row>
    <row r="7" spans="1:5" ht="12.75" x14ac:dyDescent="0.2">
      <c r="C7" s="8"/>
    </row>
    <row r="8" spans="1:5" ht="1.5" customHeight="1" x14ac:dyDescent="0.2">
      <c r="A8" s="63"/>
      <c r="B8" s="64" t="s">
        <v>71</v>
      </c>
      <c r="C8" s="64" t="s">
        <v>72</v>
      </c>
      <c r="D8" s="64" t="s">
        <v>80</v>
      </c>
    </row>
    <row r="9" spans="1:5" ht="12.75" x14ac:dyDescent="0.2">
      <c r="A9" s="6" t="s">
        <v>6</v>
      </c>
      <c r="B9" s="65"/>
      <c r="C9" s="66"/>
      <c r="D9" s="67"/>
    </row>
    <row r="10" spans="1:5" ht="12.75" x14ac:dyDescent="0.2">
      <c r="A10" s="9" t="s">
        <v>7</v>
      </c>
      <c r="B10" s="68">
        <f>SUM(January!B10,February!B10,March!B10,April!B10,May!B10,June!B10,July!B10,August!B10,September!B10,October!B10,November!B10,December!B10)</f>
        <v>0</v>
      </c>
      <c r="C10" s="8">
        <f>SUM(January!C10,February!C10,March!C10,April!C10,May!C10,June!C10,July!C10,August!C10,September!C10,October!C10,November!C10,December!C10)</f>
        <v>9600</v>
      </c>
      <c r="D10" s="8">
        <f t="shared" ref="D10:D22" si="2">C10-B10</f>
        <v>9600</v>
      </c>
      <c r="E10" s="69" t="s">
        <v>81</v>
      </c>
    </row>
    <row r="11" spans="1:5" ht="12.75" x14ac:dyDescent="0.2">
      <c r="A11" s="12" t="s">
        <v>10</v>
      </c>
      <c r="B11" s="68">
        <f>SUM(January!B11,February!B11,March!B11,April!B11,May!B11,June!B11,July!B11,August!B11,September!B11,October!B11,November!B11,December!B11)</f>
        <v>0</v>
      </c>
      <c r="C11" s="8">
        <f>SUM(January!C11,February!C11,March!C11,April!C11,May!C11,June!C11,July!C11,August!C11,September!C11,October!C11,November!C11,December!C11)</f>
        <v>1374</v>
      </c>
      <c r="D11" s="8">
        <f t="shared" si="2"/>
        <v>1374</v>
      </c>
    </row>
    <row r="12" spans="1:5" ht="12.75" x14ac:dyDescent="0.2">
      <c r="A12" s="12" t="s">
        <v>11</v>
      </c>
      <c r="B12" s="68">
        <f>SUM(January!B12,February!B12,March!B12,April!B12,May!B12,June!B12,July!B12,August!B12,September!B12,October!B12,November!B12,December!B12)</f>
        <v>0</v>
      </c>
      <c r="C12" s="8">
        <f>SUM(January!C12,February!C12,March!C12,April!C12,May!C12,June!C12,July!C12,August!C12,September!C12,October!C12,November!C12,December!C12)</f>
        <v>500.00000000000006</v>
      </c>
      <c r="D12" s="8">
        <f t="shared" si="2"/>
        <v>500.00000000000006</v>
      </c>
    </row>
    <row r="13" spans="1:5" ht="12.75" x14ac:dyDescent="0.2">
      <c r="A13" s="12" t="s">
        <v>12</v>
      </c>
      <c r="B13" s="68">
        <f>SUM(January!B13,February!B13,March!B13,April!B13,May!B13,June!B13,July!B13,August!B13,September!B13,October!B13,November!B13,December!B13)</f>
        <v>0</v>
      </c>
      <c r="C13" s="8">
        <f>SUM(January!C13,February!C13,March!C13,April!C13,May!C13,June!C13,July!C13,August!C13,September!C13,October!C13,November!C13,December!C13)</f>
        <v>282.72000000000003</v>
      </c>
      <c r="D13" s="8">
        <f t="shared" si="2"/>
        <v>282.72000000000003</v>
      </c>
    </row>
    <row r="14" spans="1:5" ht="12.75" x14ac:dyDescent="0.2">
      <c r="A14" s="12" t="s">
        <v>13</v>
      </c>
      <c r="B14" s="68">
        <f>SUM(January!B14,February!B14,March!B14,April!B14,May!B14,June!B14,July!B14,August!B14,September!B14,October!B14,November!B14,December!B14)</f>
        <v>0</v>
      </c>
      <c r="C14" s="8">
        <f>SUM(January!C14,February!C14,March!C14,April!C14,May!C14,June!C14,July!C14,August!C14,September!C14,October!C14,November!C14,December!C14)</f>
        <v>292</v>
      </c>
      <c r="D14" s="8">
        <f t="shared" si="2"/>
        <v>292</v>
      </c>
    </row>
    <row r="15" spans="1:5" ht="12.75" x14ac:dyDescent="0.2">
      <c r="A15" s="12" t="s">
        <v>14</v>
      </c>
      <c r="B15" s="68">
        <f>SUM(January!B15,February!B15,March!B15,April!B15,May!B15,June!B15,July!B15,August!B15,September!B15,October!B15,November!B15,December!B15)</f>
        <v>0</v>
      </c>
      <c r="C15" s="8">
        <f>SUM(January!C15,February!C15,March!C15,April!C15,May!C15,June!C15,July!C15,August!C15,September!C15,October!C15,November!C15,December!C15)</f>
        <v>160</v>
      </c>
      <c r="D15" s="8">
        <f t="shared" si="2"/>
        <v>160</v>
      </c>
    </row>
    <row r="16" spans="1:5" ht="12.75" x14ac:dyDescent="0.2">
      <c r="A16" s="12" t="s">
        <v>15</v>
      </c>
      <c r="B16" s="68">
        <f>SUM(January!B16,February!B16,March!B16,April!B16,May!B16,June!B16,July!B16,August!B16,September!B16,October!B16,November!B16,December!B16)</f>
        <v>0</v>
      </c>
      <c r="C16" s="8">
        <f>SUM(January!C16,February!C16,March!C16,April!C16,May!C16,June!C16,July!C16,August!C16,September!C16,October!C16,November!C16,December!C16)</f>
        <v>540</v>
      </c>
      <c r="D16" s="8">
        <f t="shared" si="2"/>
        <v>540</v>
      </c>
    </row>
    <row r="17" spans="1:4" ht="12.75" x14ac:dyDescent="0.2">
      <c r="A17" s="12" t="s">
        <v>16</v>
      </c>
      <c r="B17" s="68">
        <f>SUM(January!B17,February!B17,March!B17,April!B17,May!B17,June!B17,July!B17,August!B17,September!B17,October!B17,November!B17,December!B17)</f>
        <v>0</v>
      </c>
      <c r="C17" s="8">
        <f>SUM(January!C17,February!C17,March!C17,April!C17,May!C17,June!C17,July!C17,August!C17,September!C17,October!C17,November!C17,December!C17)</f>
        <v>0</v>
      </c>
      <c r="D17" s="8">
        <f t="shared" si="2"/>
        <v>0</v>
      </c>
    </row>
    <row r="18" spans="1:4" ht="12.75" x14ac:dyDescent="0.2">
      <c r="A18" s="12" t="s">
        <v>17</v>
      </c>
      <c r="B18" s="68">
        <f>SUM(January!B18,February!B18,March!B18,April!B18,May!B18,June!B18,July!B18,August!B18,September!B18,October!B18,November!B18,December!B18)</f>
        <v>0</v>
      </c>
      <c r="C18" s="8">
        <f>SUM(January!C18,February!C18,March!C18,April!C18,May!C18,June!C18,July!C18,August!C18,September!C18,October!C18,November!C18,December!C18)</f>
        <v>0</v>
      </c>
      <c r="D18" s="8">
        <f t="shared" si="2"/>
        <v>0</v>
      </c>
    </row>
    <row r="19" spans="1:4" ht="12.75" x14ac:dyDescent="0.2">
      <c r="A19" s="12" t="s">
        <v>18</v>
      </c>
      <c r="B19" s="68">
        <f>SUM(January!B19,February!B19,March!B19,April!B19,May!B19,June!B19,July!B19,August!B19,September!B19,October!B19,November!B19,December!B19)</f>
        <v>0</v>
      </c>
      <c r="C19" s="8">
        <f>SUM(January!C19,February!C19,March!C19,April!C19,May!C19,June!C19,July!C19,August!C19,September!C19,October!C19,November!C19,December!C19)</f>
        <v>0</v>
      </c>
      <c r="D19" s="8">
        <f t="shared" si="2"/>
        <v>0</v>
      </c>
    </row>
    <row r="20" spans="1:4" ht="12.75" x14ac:dyDescent="0.2">
      <c r="A20" s="12" t="s">
        <v>19</v>
      </c>
      <c r="B20" s="68">
        <f>SUM(January!B20,February!B20,March!B20,April!B20,May!B20,June!B20,July!B20,August!B20,September!B20,October!B20,November!B20,December!B20)</f>
        <v>0</v>
      </c>
      <c r="C20" s="8">
        <f>SUM(January!C20,February!C20,March!C20,April!C20,May!C20,June!C20,July!C20,August!C20,September!C20,October!C20,November!C20,December!C20)</f>
        <v>0</v>
      </c>
      <c r="D20" s="8">
        <f t="shared" si="2"/>
        <v>0</v>
      </c>
    </row>
    <row r="21" spans="1:4" ht="12.75" x14ac:dyDescent="0.2">
      <c r="A21" s="13" t="s">
        <v>20</v>
      </c>
      <c r="B21" s="68">
        <f>SUM(January!B21,February!B21,March!B21,April!B21,May!B21,June!B21,July!B21,August!B21,September!B21,October!B21,November!B21,December!B21)</f>
        <v>0</v>
      </c>
      <c r="C21" s="8">
        <f>SUM(January!C21,February!C21,March!C21,April!C21,May!C21,June!C21,July!C21,August!C21,September!C21,October!C21,November!C21,December!C21)</f>
        <v>0</v>
      </c>
      <c r="D21" s="8">
        <f t="shared" si="2"/>
        <v>0</v>
      </c>
    </row>
    <row r="22" spans="1:4" ht="12.75" x14ac:dyDescent="0.2">
      <c r="A22" s="14" t="s">
        <v>21</v>
      </c>
      <c r="B22" s="68">
        <f>SUM(January!B22,February!B22,March!B22,April!B22,May!B22,June!B22,July!B22,August!B22,September!B22,October!B22,November!B22,December!B22)</f>
        <v>0</v>
      </c>
      <c r="C22" s="8">
        <f>SUM(January!C22,February!C22,March!C22,April!C22,May!C22,June!C22,July!C22,August!C22,September!C22,October!C22,November!C22,December!C22)</f>
        <v>12748.720000000001</v>
      </c>
      <c r="D22" s="8">
        <f t="shared" si="2"/>
        <v>12748.720000000001</v>
      </c>
    </row>
    <row r="23" spans="1:4" ht="12.75" x14ac:dyDescent="0.2">
      <c r="A23" s="17"/>
      <c r="C23" s="8"/>
    </row>
    <row r="24" spans="1:4" ht="12.75" x14ac:dyDescent="0.2">
      <c r="A24" s="19" t="s">
        <v>22</v>
      </c>
      <c r="B24" s="65"/>
      <c r="C24" s="66"/>
      <c r="D24" s="67"/>
    </row>
    <row r="25" spans="1:4" ht="12.75" x14ac:dyDescent="0.2">
      <c r="A25" s="12" t="s">
        <v>23</v>
      </c>
      <c r="B25" s="68">
        <f>SUM(January!B25,February!B25,March!B25,April!B25,May!B25,June!B25,July!B25,August!B25,September!B25,October!B25,November!B25,December!B25)</f>
        <v>0</v>
      </c>
      <c r="C25" s="8">
        <f>SUM(January!C25,February!C25,March!C25,April!C25,May!C25,June!C25,July!C25,August!C25,September!C25,October!C25,November!C25,December!C25)</f>
        <v>0</v>
      </c>
      <c r="D25" s="8">
        <f t="shared" ref="D25:D31" si="3">C25-B25</f>
        <v>0</v>
      </c>
    </row>
    <row r="26" spans="1:4" ht="12.75" x14ac:dyDescent="0.2">
      <c r="A26" s="12" t="s">
        <v>24</v>
      </c>
      <c r="B26" s="68">
        <f>SUM(January!B26,February!B26,March!B26,April!B26,May!B26,June!B26,July!B26,August!B26,September!B26,October!B26,November!B26,December!B26)</f>
        <v>0</v>
      </c>
      <c r="C26" s="8">
        <f>SUM(January!C26,February!C26,March!C26,April!C26,May!C26,June!C26,July!C26,August!C26,September!C26,October!C26,November!C26,December!C26)</f>
        <v>0</v>
      </c>
      <c r="D26" s="8">
        <f t="shared" si="3"/>
        <v>0</v>
      </c>
    </row>
    <row r="27" spans="1:4" ht="12.75" x14ac:dyDescent="0.2">
      <c r="A27" s="12" t="s">
        <v>25</v>
      </c>
      <c r="B27" s="68">
        <f>SUM(January!B27,February!B27,March!B27,April!B27,May!B27,June!B27,July!B27,August!B27,September!B27,October!B27,November!B27,December!B27)</f>
        <v>0</v>
      </c>
      <c r="C27" s="8">
        <f>SUM(January!C27,February!C27,March!C27,April!C27,May!C27,June!C27,July!C27,August!C27,September!C27,October!C27,November!C27,December!C27)</f>
        <v>2400</v>
      </c>
      <c r="D27" s="8">
        <f t="shared" si="3"/>
        <v>2400</v>
      </c>
    </row>
    <row r="28" spans="1:4" ht="12.75" x14ac:dyDescent="0.2">
      <c r="A28" s="12" t="s">
        <v>26</v>
      </c>
      <c r="B28" s="68">
        <f>SUM(January!B28,February!B28,March!B28,April!B28,May!B28,June!B28,July!B28,August!B28,September!B28,October!B28,November!B28,December!B28)</f>
        <v>0</v>
      </c>
      <c r="C28" s="8">
        <f>SUM(January!C28,February!C28,March!C28,April!C28,May!C28,June!C28,July!C28,August!C28,September!C28,October!C28,November!C28,December!C28)</f>
        <v>399.99999999999994</v>
      </c>
      <c r="D28" s="8">
        <f t="shared" si="3"/>
        <v>399.99999999999994</v>
      </c>
    </row>
    <row r="29" spans="1:4" ht="12.75" x14ac:dyDescent="0.2">
      <c r="A29" s="12" t="s">
        <v>27</v>
      </c>
      <c r="B29" s="68">
        <f>SUM(January!B29,February!B29,March!B29,April!B29,May!B29,June!B29,July!B29,August!B29,September!B29,October!B29,November!B29,December!B29)</f>
        <v>0</v>
      </c>
      <c r="C29" s="8">
        <f>SUM(January!C29,February!C29,March!C29,April!C29,May!C29,June!C29,July!C29,August!C29,September!C29,October!C29,November!C29,December!C29)</f>
        <v>0</v>
      </c>
      <c r="D29" s="8">
        <f t="shared" si="3"/>
        <v>0</v>
      </c>
    </row>
    <row r="30" spans="1:4" ht="12.75" x14ac:dyDescent="0.2">
      <c r="A30" s="13" t="s">
        <v>28</v>
      </c>
      <c r="B30" s="68">
        <f>SUM(January!B30,February!B30,March!B30,April!B30,May!B30,June!B30,July!B30,August!B30,September!B30,October!B30,November!B30,December!B30)</f>
        <v>0</v>
      </c>
      <c r="C30" s="8">
        <f>SUM(January!C30,February!C30,March!C30,April!C30,May!C30,June!C30,July!C30,August!C30,September!C30,October!C30,November!C30,December!C30)</f>
        <v>0</v>
      </c>
      <c r="D30" s="8">
        <f t="shared" si="3"/>
        <v>0</v>
      </c>
    </row>
    <row r="31" spans="1:4" ht="12.75" x14ac:dyDescent="0.2">
      <c r="A31" s="20" t="s">
        <v>29</v>
      </c>
      <c r="B31" s="68">
        <f>SUM(January!B31,February!B31,March!B31,April!B31,May!B31,June!B31,July!B31,August!B31,September!B31,October!B31,November!B31,December!B31)</f>
        <v>0</v>
      </c>
      <c r="C31" s="8">
        <f>SUM(January!C31,February!C31,March!C31,April!C31,May!C31,June!C31,July!C31,August!C31,September!C31,October!C31,November!C31,December!C31)</f>
        <v>2800.0000000000005</v>
      </c>
      <c r="D31" s="8">
        <f t="shared" si="3"/>
        <v>2800.0000000000005</v>
      </c>
    </row>
    <row r="32" spans="1:4" ht="12.75" x14ac:dyDescent="0.2">
      <c r="A32" s="17"/>
      <c r="C32" s="8"/>
    </row>
    <row r="33" spans="1:4" ht="12.75" x14ac:dyDescent="0.2">
      <c r="A33" s="6" t="s">
        <v>30</v>
      </c>
      <c r="B33" s="70"/>
      <c r="C33" s="66"/>
      <c r="D33" s="67"/>
    </row>
    <row r="34" spans="1:4" ht="12.75" x14ac:dyDescent="0.2">
      <c r="A34" s="9" t="s">
        <v>31</v>
      </c>
      <c r="B34" s="68">
        <f>SUM(January!B34,February!B34,March!B34,April!B34,May!B34,June!B34,July!B34,August!B34,September!B34,October!B34,November!B34,December!B34)</f>
        <v>0</v>
      </c>
      <c r="C34" s="8">
        <f>SUM(January!C34,February!C34,March!C34,April!C34,May!C34,June!C34,July!C34,August!C34,September!C34,October!C34,November!C34,December!C34)</f>
        <v>0</v>
      </c>
      <c r="D34" s="8">
        <f t="shared" ref="D34:D38" si="4">C34-B34</f>
        <v>0</v>
      </c>
    </row>
    <row r="35" spans="1:4" ht="12.75" x14ac:dyDescent="0.2">
      <c r="A35" s="12" t="s">
        <v>32</v>
      </c>
      <c r="B35" s="68">
        <f>SUM(January!B35,February!B35,March!B35,April!B35,May!B35,June!B35,July!B35,August!B35,September!B35,October!B35,November!B35,December!B35)</f>
        <v>0</v>
      </c>
      <c r="C35" s="8">
        <f>SUM(January!C35,February!C35,March!C35,April!C35,May!C35,June!C35,July!C35,August!C35,September!C35,October!C35,November!C35,December!C35)</f>
        <v>0</v>
      </c>
      <c r="D35" s="8">
        <f t="shared" si="4"/>
        <v>0</v>
      </c>
    </row>
    <row r="36" spans="1:4" ht="12.75" x14ac:dyDescent="0.2">
      <c r="A36" s="12" t="s">
        <v>33</v>
      </c>
      <c r="B36" s="68">
        <f>SUM(January!B36,February!B36,March!B36,April!B36,May!B36,June!B36,July!B36,August!B36,September!B36,October!B36,November!B36,December!B36)</f>
        <v>0</v>
      </c>
      <c r="C36" s="8">
        <f>SUM(January!C36,February!C36,March!C36,April!C36,May!C36,June!C36,July!C36,August!C36,September!C36,October!C36,November!C36,December!C36)</f>
        <v>240</v>
      </c>
      <c r="D36" s="8">
        <f t="shared" si="4"/>
        <v>240</v>
      </c>
    </row>
    <row r="37" spans="1:4" ht="12.75" x14ac:dyDescent="0.2">
      <c r="A37" s="13" t="s">
        <v>34</v>
      </c>
      <c r="B37" s="68">
        <f>SUM(January!B37,February!B37,March!B37,April!B37,May!B37,June!B37,July!B37,August!B37,September!B37,October!B37,November!B37,December!B37)</f>
        <v>0</v>
      </c>
      <c r="C37" s="8">
        <f>SUM(January!C37,February!C37,March!C37,April!C37,May!C37,June!C37,July!C37,August!C37,September!C37,October!C37,November!C37,December!C37)</f>
        <v>0</v>
      </c>
      <c r="D37" s="8">
        <f t="shared" si="4"/>
        <v>0</v>
      </c>
    </row>
    <row r="38" spans="1:4" ht="12.75" x14ac:dyDescent="0.2">
      <c r="A38" s="22" t="s">
        <v>35</v>
      </c>
      <c r="B38" s="68">
        <f>SUM(January!B38,February!B38,March!B38,April!B38,May!B38,June!B38,July!B38,August!B38,September!B38,October!B38,November!B38,December!B38)</f>
        <v>0</v>
      </c>
      <c r="C38" s="8">
        <f>SUM(January!C38,February!C38,March!C38,April!C38,May!C38,June!C38,July!C38,August!C38,September!C38,October!C38,November!C38,December!C38)</f>
        <v>240</v>
      </c>
      <c r="D38" s="8">
        <f t="shared" si="4"/>
        <v>240</v>
      </c>
    </row>
    <row r="39" spans="1:4" ht="12.75" x14ac:dyDescent="0.2">
      <c r="A39" s="17"/>
      <c r="C39" s="8"/>
    </row>
    <row r="40" spans="1:4" ht="12.75" x14ac:dyDescent="0.2">
      <c r="A40" s="6" t="s">
        <v>36</v>
      </c>
      <c r="B40" s="70"/>
      <c r="C40" s="66"/>
      <c r="D40" s="67"/>
    </row>
    <row r="41" spans="1:4" ht="12.75" x14ac:dyDescent="0.2">
      <c r="A41" s="9" t="s">
        <v>37</v>
      </c>
      <c r="B41" s="68">
        <f>SUM(January!B41,February!B41,March!B41,April!B41,May!B41,June!B41,July!B41,August!B41,September!B41,October!B41,November!B41,December!B41)</f>
        <v>0</v>
      </c>
      <c r="C41" s="8">
        <f>SUM(January!C41,February!C41,March!C41,April!C41,May!C41,June!C41,July!C41,August!C41,September!C41,October!C41,November!C41,December!C41)</f>
        <v>199.99999999999997</v>
      </c>
      <c r="D41" s="8">
        <f t="shared" ref="D41:D45" si="5">C41-B41</f>
        <v>199.99999999999997</v>
      </c>
    </row>
    <row r="42" spans="1:4" ht="12.75" x14ac:dyDescent="0.2">
      <c r="A42" s="12" t="s">
        <v>38</v>
      </c>
      <c r="B42" s="68">
        <f>SUM(January!B42,February!B42,March!B42,April!B42,May!B42,June!B42,July!B42,August!B42,September!B42,October!B42,November!B42,December!B42)</f>
        <v>0</v>
      </c>
      <c r="C42" s="8">
        <f>SUM(January!C42,February!C42,March!C42,April!C42,May!C42,June!C42,July!C42,August!C42,September!C42,October!C42,November!C42,December!C42)</f>
        <v>0</v>
      </c>
      <c r="D42" s="8">
        <f t="shared" si="5"/>
        <v>0</v>
      </c>
    </row>
    <row r="43" spans="1:4" ht="12.75" x14ac:dyDescent="0.2">
      <c r="A43" s="12" t="s">
        <v>39</v>
      </c>
      <c r="B43" s="68">
        <f>SUM(January!B43,February!B43,March!B43,April!B43,May!B43,June!B43,July!B43,August!B43,September!B43,October!B43,November!B43,December!B43)</f>
        <v>0</v>
      </c>
      <c r="C43" s="8">
        <f>SUM(January!C43,February!C43,March!C43,April!C43,May!C43,June!C43,July!C43,August!C43,September!C43,October!C43,November!C43,December!C43)</f>
        <v>0</v>
      </c>
      <c r="D43" s="8">
        <f t="shared" si="5"/>
        <v>0</v>
      </c>
    </row>
    <row r="44" spans="1:4" ht="12.75" x14ac:dyDescent="0.2">
      <c r="A44" s="13" t="s">
        <v>40</v>
      </c>
      <c r="B44" s="68">
        <f>SUM(January!B44,February!B44,March!B44,April!B44,May!B44,June!B44,July!B44,August!B44,September!B44,October!B44,November!B44,December!B44)</f>
        <v>0</v>
      </c>
      <c r="C44" s="8">
        <f>SUM(January!C44,February!C44,March!C44,April!C44,May!C44,June!C44,July!C44,August!C44,September!C44,October!C44,November!C44,December!C44)</f>
        <v>0</v>
      </c>
      <c r="D44" s="8">
        <f t="shared" si="5"/>
        <v>0</v>
      </c>
    </row>
    <row r="45" spans="1:4" ht="12.75" x14ac:dyDescent="0.2">
      <c r="A45" s="24" t="s">
        <v>41</v>
      </c>
      <c r="B45" s="68">
        <f>SUM(January!B45,February!B45,March!B45,April!B45,May!B45,June!B45,July!B45,August!B45,September!B45,October!B45,November!B45,December!B45)</f>
        <v>0</v>
      </c>
      <c r="C45" s="8">
        <f>SUM(January!C45,February!C45,March!C45,April!C45,May!C45,June!C45,July!C45,August!C45,September!C45,October!C45,November!C45,December!C45)</f>
        <v>199.99999999999997</v>
      </c>
      <c r="D45" s="8">
        <f t="shared" si="5"/>
        <v>199.99999999999997</v>
      </c>
    </row>
    <row r="46" spans="1:4" ht="12.75" x14ac:dyDescent="0.2">
      <c r="A46" s="17"/>
      <c r="C46" s="8"/>
    </row>
    <row r="47" spans="1:4" ht="12.75" x14ac:dyDescent="0.2">
      <c r="A47" s="6" t="s">
        <v>42</v>
      </c>
      <c r="B47" s="70"/>
      <c r="C47" s="66"/>
      <c r="D47" s="67"/>
    </row>
    <row r="48" spans="1:4" ht="12.75" x14ac:dyDescent="0.2">
      <c r="A48" s="9" t="s">
        <v>43</v>
      </c>
      <c r="B48" s="68">
        <f>SUM(January!B48,February!B48,March!B48,April!B48,May!B48,June!B48,July!B48,August!B48,September!B48,October!B48,November!B48,December!B48)</f>
        <v>0</v>
      </c>
      <c r="C48" s="8">
        <f>SUM(January!C48,February!C48,March!C48,April!C48,May!C48,June!C48,July!C48,August!C48,September!C48,October!C48,November!C48,December!C48)</f>
        <v>2400</v>
      </c>
      <c r="D48" s="8">
        <f t="shared" ref="D48:D55" si="6">C48-B48</f>
        <v>2400</v>
      </c>
    </row>
    <row r="49" spans="1:4" ht="12.75" x14ac:dyDescent="0.2">
      <c r="A49" s="12" t="s">
        <v>44</v>
      </c>
      <c r="B49" s="68">
        <f>SUM(January!B49,February!B49,March!B49,April!B49,May!B49,June!B49,July!B49,August!B49,September!B49,October!B49,November!B49,December!B49)</f>
        <v>0</v>
      </c>
      <c r="C49" s="8">
        <f>SUM(January!C49,February!C49,March!C49,April!C49,May!C49,June!C49,July!C49,August!C49,September!C49,October!C49,November!C49,December!C49)</f>
        <v>120</v>
      </c>
      <c r="D49" s="8">
        <f t="shared" si="6"/>
        <v>120</v>
      </c>
    </row>
    <row r="50" spans="1:4" ht="12.75" x14ac:dyDescent="0.2">
      <c r="A50" s="12" t="s">
        <v>45</v>
      </c>
      <c r="B50" s="68">
        <f>SUM(January!B50,February!B50,March!B50,April!B50,May!B50,June!B50,July!B50,August!B50,September!B50,October!B50,November!B50,December!B50)</f>
        <v>0</v>
      </c>
      <c r="C50" s="8">
        <f>SUM(January!C50,February!C50,March!C50,April!C50,May!C50,June!C50,July!C50,August!C50,September!C50,October!C50,November!C50,December!C50)</f>
        <v>240</v>
      </c>
      <c r="D50" s="8">
        <f t="shared" si="6"/>
        <v>240</v>
      </c>
    </row>
    <row r="51" spans="1:4" ht="12.75" x14ac:dyDescent="0.2">
      <c r="A51" s="12" t="s">
        <v>46</v>
      </c>
      <c r="B51" s="68">
        <f>SUM(January!B51,February!B51,March!B51,April!B51,May!B51,June!B51,July!B51,August!B51,September!B51,October!B51,November!B51,December!B51)</f>
        <v>0</v>
      </c>
      <c r="C51" s="8">
        <f>SUM(January!C51,February!C51,March!C51,April!C51,May!C51,June!C51,July!C51,August!C51,September!C51,October!C51,November!C51,December!C51)</f>
        <v>120</v>
      </c>
      <c r="D51" s="8">
        <f t="shared" si="6"/>
        <v>120</v>
      </c>
    </row>
    <row r="52" spans="1:4" ht="12.75" x14ac:dyDescent="0.2">
      <c r="A52" s="12" t="s">
        <v>47</v>
      </c>
      <c r="B52" s="68">
        <f>SUM(January!B52,February!B52,March!B52,April!B52,May!B52,June!B52,July!B52,August!B52,September!B52,October!B52,November!B52,December!B52)</f>
        <v>0</v>
      </c>
      <c r="C52" s="8">
        <f>SUM(January!C52,February!C52,March!C52,April!C52,May!C52,June!C52,July!C52,August!C52,September!C52,October!C52,November!C52,December!C52)</f>
        <v>0</v>
      </c>
      <c r="D52" s="8">
        <f t="shared" si="6"/>
        <v>0</v>
      </c>
    </row>
    <row r="53" spans="1:4" ht="12.75" x14ac:dyDescent="0.2">
      <c r="A53" s="12" t="s">
        <v>48</v>
      </c>
      <c r="B53" s="68">
        <f>SUM(January!B53,February!B53,March!B53,April!B53,May!B53,June!B53,July!B53,August!B53,September!B53,October!B53,November!B53,December!B53)</f>
        <v>0</v>
      </c>
      <c r="C53" s="8">
        <f>SUM(January!C53,February!C53,March!C53,April!C53,May!C53,June!C53,July!C53,August!C53,September!C53,October!C53,November!C53,December!C53)</f>
        <v>0</v>
      </c>
      <c r="D53" s="8">
        <f t="shared" si="6"/>
        <v>0</v>
      </c>
    </row>
    <row r="54" spans="1:4" ht="12.75" x14ac:dyDescent="0.2">
      <c r="A54" s="13" t="s">
        <v>49</v>
      </c>
      <c r="B54" s="68">
        <f>SUM(January!B54,February!B54,March!B54,April!B54,May!B54,June!B54,July!B54,August!B54,September!B54,October!B54,November!B54,December!B54)</f>
        <v>0</v>
      </c>
      <c r="C54" s="8">
        <f>SUM(January!C54,February!C54,March!C54,April!C54,May!C54,June!C54,July!C54,August!C54,September!C54,October!C54,November!C54,December!C54)</f>
        <v>0</v>
      </c>
      <c r="D54" s="8">
        <f t="shared" si="6"/>
        <v>0</v>
      </c>
    </row>
    <row r="55" spans="1:4" ht="12.75" x14ac:dyDescent="0.2">
      <c r="A55" s="26" t="s">
        <v>50</v>
      </c>
      <c r="B55" s="68">
        <f>SUM(January!B55,February!B55,March!B55,April!B55,May!B55,June!B55,July!B55,August!B55,September!B55,October!B55,November!B55,December!B55)</f>
        <v>0</v>
      </c>
      <c r="C55" s="8">
        <f>SUM(C48:C54)</f>
        <v>2880</v>
      </c>
      <c r="D55" s="8">
        <f t="shared" si="6"/>
        <v>2880</v>
      </c>
    </row>
    <row r="56" spans="1:4" ht="12.75" x14ac:dyDescent="0.2">
      <c r="A56" s="17"/>
      <c r="C56" s="8"/>
    </row>
    <row r="57" spans="1:4" ht="12.75" x14ac:dyDescent="0.2">
      <c r="A57" s="6" t="s">
        <v>51</v>
      </c>
      <c r="B57" s="70"/>
      <c r="C57" s="66"/>
      <c r="D57" s="67"/>
    </row>
    <row r="58" spans="1:4" ht="12.75" x14ac:dyDescent="0.2">
      <c r="A58" s="9" t="s">
        <v>52</v>
      </c>
      <c r="B58" s="68">
        <f>SUM(January!B58,February!B58,March!B58,April!B58,May!B58,June!B58,July!B58,August!B58,September!B58,October!B58,November!B58,December!B58)</f>
        <v>0</v>
      </c>
      <c r="C58" s="8">
        <f>SUM(January!C58,February!C58,March!C58,April!C58,May!C58,June!C58,July!C58,August!C58,September!C58,October!C58,November!C58,December!C58)</f>
        <v>1200</v>
      </c>
      <c r="D58" s="8">
        <f t="shared" ref="D58:D70" si="7">C58-B58</f>
        <v>1200</v>
      </c>
    </row>
    <row r="59" spans="1:4" ht="12.75" x14ac:dyDescent="0.2">
      <c r="A59" s="12" t="s">
        <v>53</v>
      </c>
      <c r="B59" s="68">
        <f>SUM(January!B59,February!B59,March!B59,April!B59,May!B59,June!B59,July!B59,August!B59,September!B59,October!B59,November!B59,December!B59)</f>
        <v>0</v>
      </c>
      <c r="C59" s="8">
        <f>SUM(January!C59,February!C59,March!C59,April!C59,May!C59,June!C59,July!C59,August!C59,September!C59,October!C59,November!C59,December!C59)</f>
        <v>16</v>
      </c>
      <c r="D59" s="8">
        <f t="shared" si="7"/>
        <v>16</v>
      </c>
    </row>
    <row r="60" spans="1:4" ht="12.75" x14ac:dyDescent="0.2">
      <c r="A60" s="12" t="s">
        <v>54</v>
      </c>
      <c r="B60" s="68">
        <f>SUM(January!B60,February!B60,March!B60,April!B60,May!B60,June!B60,July!B60,August!B60,September!B60,October!B60,November!B60,December!B60)</f>
        <v>0</v>
      </c>
      <c r="C60" s="8">
        <f>SUM(January!C60,February!C60,March!C60,April!C60,May!C60,June!C60,July!C60,August!C60,September!C60,October!C60,November!C60,December!C60)</f>
        <v>0</v>
      </c>
      <c r="D60" s="8">
        <f t="shared" si="7"/>
        <v>0</v>
      </c>
    </row>
    <row r="61" spans="1:4" ht="12.75" x14ac:dyDescent="0.2">
      <c r="A61" s="12" t="s">
        <v>55</v>
      </c>
      <c r="B61" s="68">
        <f>SUM(January!B61,February!B61,March!B61,April!B61,May!B61,June!B61,July!B61,August!B61,September!B61,October!B61,November!B61,December!B61)</f>
        <v>0</v>
      </c>
      <c r="C61" s="8">
        <f>SUM(January!C61,February!C61,March!C61,April!C61,May!C61,June!C61,July!C61,August!C61,September!C61,October!C61,November!C61,December!C61)</f>
        <v>0</v>
      </c>
      <c r="D61" s="8">
        <f t="shared" si="7"/>
        <v>0</v>
      </c>
    </row>
    <row r="62" spans="1:4" ht="12.75" x14ac:dyDescent="0.2">
      <c r="A62" s="12" t="s">
        <v>56</v>
      </c>
      <c r="B62" s="68">
        <f>SUM(January!B62,February!B62,March!B62,April!B62,May!B62,June!B62,July!B62,August!B62,September!B62,October!B62,November!B62,December!B62)</f>
        <v>0</v>
      </c>
      <c r="C62" s="8">
        <f>SUM(January!C62,February!C62,March!C62,April!C62,May!C62,June!C62,July!C62,August!C62,September!C62,October!C62,November!C62,December!C62)</f>
        <v>600</v>
      </c>
      <c r="D62" s="8">
        <f t="shared" si="7"/>
        <v>600</v>
      </c>
    </row>
    <row r="63" spans="1:4" ht="12.75" x14ac:dyDescent="0.2">
      <c r="A63" s="12" t="s">
        <v>57</v>
      </c>
      <c r="B63" s="68">
        <f>SUM(January!B63,February!B63,March!B63,April!B63,May!B63,June!B63,July!B63,August!B63,September!B63,October!B63,November!B63,December!B63)</f>
        <v>0</v>
      </c>
      <c r="C63" s="8">
        <f>SUM(January!C63,February!C63,March!C63,April!C63,May!C63,June!C63,July!C63,August!C63,September!C63,October!C63,November!C63,December!C63)</f>
        <v>0</v>
      </c>
      <c r="D63" s="8">
        <f t="shared" si="7"/>
        <v>0</v>
      </c>
    </row>
    <row r="64" spans="1:4" ht="12.75" x14ac:dyDescent="0.2">
      <c r="A64" s="12" t="s">
        <v>58</v>
      </c>
      <c r="B64" s="68">
        <f>SUM(January!B64,February!B64,March!B64,April!B64,May!B64,June!B64,July!B64,August!B64,September!B64,October!B64,November!B64,December!B64)</f>
        <v>0</v>
      </c>
      <c r="C64" s="8">
        <f>SUM(January!C64,February!C64,March!C64,April!C64,May!C64,June!C64,July!C64,August!C64,September!C64,October!C64,November!C64,December!C64)</f>
        <v>0</v>
      </c>
      <c r="D64" s="8">
        <f t="shared" si="7"/>
        <v>0</v>
      </c>
    </row>
    <row r="65" spans="1:5" ht="12.75" x14ac:dyDescent="0.2">
      <c r="A65" s="12" t="s">
        <v>59</v>
      </c>
      <c r="B65" s="68">
        <f>SUM(January!B65,February!B65,March!B65,April!B65,May!B65,June!B65,July!B65,August!B65,September!B65,October!B65,November!B65,December!B65)</f>
        <v>0</v>
      </c>
      <c r="C65" s="8">
        <f>SUM(January!C65,February!C65,March!C65,April!C65,May!C65,June!C65,July!C65,August!C65,September!C65,October!C65,November!C65,December!C65)</f>
        <v>0</v>
      </c>
      <c r="D65" s="8">
        <f t="shared" si="7"/>
        <v>0</v>
      </c>
    </row>
    <row r="66" spans="1:5" ht="12.75" x14ac:dyDescent="0.2">
      <c r="A66" s="12" t="s">
        <v>60</v>
      </c>
      <c r="B66" s="68">
        <f>SUM(January!B66,February!B66,March!B66,April!B66,May!B66,June!B66,July!B66,August!B66,September!B66,October!B66,November!B66,December!B66)</f>
        <v>0</v>
      </c>
      <c r="C66" s="8">
        <f>SUM(January!C66,February!C66,March!C66,April!C66,May!C66,June!C66,July!C66,August!C66,September!C66,October!C66,November!C66,December!C66)</f>
        <v>0</v>
      </c>
      <c r="D66" s="8">
        <f t="shared" si="7"/>
        <v>0</v>
      </c>
    </row>
    <row r="67" spans="1:5" ht="12.75" x14ac:dyDescent="0.2">
      <c r="A67" s="12" t="s">
        <v>61</v>
      </c>
      <c r="B67" s="68">
        <f>SUM(January!B67,February!B67,March!B67,April!B67,May!B67,June!B67,July!B67,August!B67,September!B67,October!B67,November!B67,December!B67)</f>
        <v>0</v>
      </c>
      <c r="C67" s="8">
        <f>SUM(January!C67,February!C67,March!C67,April!C67,May!C67,June!C67,July!C67,August!C67,September!C67,October!C67,November!C67,December!C67)</f>
        <v>0</v>
      </c>
      <c r="D67" s="8">
        <f t="shared" si="7"/>
        <v>0</v>
      </c>
    </row>
    <row r="68" spans="1:5" ht="12.75" x14ac:dyDescent="0.2">
      <c r="A68" s="12" t="s">
        <v>62</v>
      </c>
      <c r="B68" s="68">
        <f>SUM(January!B68,February!B68,March!B68,April!B68,May!B68,June!B68,July!B68,August!B68,September!B68,October!B68,November!B68,December!B68)</f>
        <v>0</v>
      </c>
      <c r="C68" s="8">
        <f>SUM(January!C68,February!C68,March!C68,April!C68,May!C68,June!C68,July!C68,August!C68,September!C68,October!C68,November!C68,December!C68)</f>
        <v>0</v>
      </c>
      <c r="D68" s="8">
        <f t="shared" si="7"/>
        <v>0</v>
      </c>
    </row>
    <row r="69" spans="1:5" ht="12.75" x14ac:dyDescent="0.2">
      <c r="A69" s="13" t="s">
        <v>63</v>
      </c>
      <c r="B69" s="68">
        <f>SUM(January!B69,February!B69,March!B69,April!B69,May!B69,June!B69,July!B69,August!B69,September!B69,October!B69,November!B69,December!B69)</f>
        <v>0</v>
      </c>
      <c r="C69" s="8">
        <f>SUM(January!C69,February!C69,March!C69,April!C69,May!C69,June!C69,July!C69,August!C69,September!C69,October!C69,November!C69,December!C69)</f>
        <v>0</v>
      </c>
      <c r="D69" s="8">
        <f t="shared" si="7"/>
        <v>0</v>
      </c>
    </row>
    <row r="70" spans="1:5" ht="12.75" x14ac:dyDescent="0.2">
      <c r="A70" s="28" t="s">
        <v>64</v>
      </c>
      <c r="B70" s="68">
        <f>SUM(January!B70,February!B70,March!B70,April!B70,May!B70,June!B70,July!B70,August!B70,September!B70,October!B70,November!B70,December!B70)</f>
        <v>0</v>
      </c>
      <c r="C70" s="8">
        <f>SUM(January!C70,February!C70,March!C70,April!C70,May!C70,June!C70,July!C70,August!C70,September!C70,October!C70,November!C70,December!C70)</f>
        <v>1815.9999999999993</v>
      </c>
      <c r="D70" s="8">
        <f t="shared" si="7"/>
        <v>1815.9999999999993</v>
      </c>
    </row>
    <row r="71" spans="1:5" ht="12.75" x14ac:dyDescent="0.2">
      <c r="A71" s="30"/>
      <c r="C71" s="8"/>
    </row>
    <row r="72" spans="1:5" ht="12.75" x14ac:dyDescent="0.2">
      <c r="C72" s="8"/>
    </row>
    <row r="73" spans="1:5" ht="12.75" x14ac:dyDescent="0.2">
      <c r="A73" s="87"/>
      <c r="B73" s="87"/>
      <c r="C73" s="78"/>
      <c r="D73" s="87"/>
      <c r="E73" s="87"/>
    </row>
    <row r="74" spans="1:5" ht="12.75" x14ac:dyDescent="0.2">
      <c r="A74" s="88"/>
      <c r="B74" s="88"/>
      <c r="C74" s="88"/>
      <c r="D74" s="93"/>
      <c r="E74" s="87"/>
    </row>
    <row r="75" spans="1:5" ht="12.75" x14ac:dyDescent="0.2">
      <c r="A75" s="87"/>
      <c r="B75" s="87"/>
      <c r="C75" s="78"/>
      <c r="D75" s="78"/>
      <c r="E75" s="87"/>
    </row>
  </sheetData>
  <conditionalFormatting sqref="C75">
    <cfRule type="cellIs" dxfId="7" priority="1" operator="lessThan">
      <formula>0</formula>
    </cfRule>
  </conditionalFormatting>
  <conditionalFormatting sqref="B3:D6">
    <cfRule type="cellIs" dxfId="6" priority="2" operator="lessThan">
      <formula>0</formula>
    </cfRule>
  </conditionalFormatting>
  <conditionalFormatting sqref="B10:D22">
    <cfRule type="cellIs" dxfId="5" priority="3" operator="lessThan">
      <formula>0</formula>
    </cfRule>
  </conditionalFormatting>
  <conditionalFormatting sqref="B25:D31">
    <cfRule type="cellIs" dxfId="4" priority="4" operator="lessThan">
      <formula>0</formula>
    </cfRule>
  </conditionalFormatting>
  <conditionalFormatting sqref="B34:D38">
    <cfRule type="cellIs" dxfId="3" priority="5" operator="lessThan">
      <formula>0</formula>
    </cfRule>
  </conditionalFormatting>
  <conditionalFormatting sqref="B41:D45">
    <cfRule type="cellIs" dxfId="2" priority="6" operator="lessThan">
      <formula>0</formula>
    </cfRule>
  </conditionalFormatting>
  <conditionalFormatting sqref="B48:D55">
    <cfRule type="cellIs" dxfId="1" priority="7" operator="lessThan">
      <formula>0</formula>
    </cfRule>
  </conditionalFormatting>
  <conditionalFormatting sqref="B58:D70">
    <cfRule type="cellIs" dxfId="0" priority="8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Fixed and Estimated Expenses</vt:lpstr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Year Summary</vt:lpstr>
      <vt:lpstr>Year Details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sumya toheed</cp:lastModifiedBy>
  <dcterms:created xsi:type="dcterms:W3CDTF">2016-04-23T07:45:59Z</dcterms:created>
  <dcterms:modified xsi:type="dcterms:W3CDTF">2019-10-21T14:36:01Z</dcterms:modified>
</cp:coreProperties>
</file>